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工艺设备" sheetId="1" r:id="rId1"/>
  </sheets>
  <definedNames>
    <definedName name="_xlnm._FilterDatabase" localSheetId="0" hidden="1">工艺设备!$A$3:$H$380</definedName>
    <definedName name="_xlnm.Print_Titles" localSheetId="0">工艺设备!$1:$4</definedName>
  </definedNames>
  <calcPr calcId="144525"/>
</workbook>
</file>

<file path=xl/sharedStrings.xml><?xml version="1.0" encoding="utf-8"?>
<sst xmlns="http://schemas.openxmlformats.org/spreadsheetml/2006/main" count="1194" uniqueCount="574">
  <si>
    <t>设备购置费表（水处理设备）</t>
  </si>
  <si>
    <t>工程名称：增城区开发区下沉式污水处理厂及配套管网工程</t>
  </si>
  <si>
    <t>序号</t>
  </si>
  <si>
    <t xml:space="preserve">名称                  </t>
  </si>
  <si>
    <t>规格型号及主要参数</t>
  </si>
  <si>
    <t>单位</t>
  </si>
  <si>
    <t>数量</t>
  </si>
  <si>
    <t>设备单价（元） 含税</t>
  </si>
  <si>
    <t>合价（元）</t>
  </si>
  <si>
    <t>备注</t>
  </si>
  <si>
    <t>一</t>
  </si>
  <si>
    <t>生-1粗格栅与提升泵房</t>
  </si>
  <si>
    <t xml:space="preserve">钢丝绳牵引式格栅除污机 </t>
  </si>
  <si>
    <t>B=1.6m,b=15mm,a=75°,N=1.1+0.75kw</t>
  </si>
  <si>
    <t>套</t>
  </si>
  <si>
    <t>潜水泵</t>
  </si>
  <si>
    <t>Q=1750m3//h,H=15m,N=132kw</t>
  </si>
  <si>
    <t>台</t>
  </si>
  <si>
    <t>Q=1000m3//h,H=15m,N=90kw</t>
  </si>
  <si>
    <t>手电两用附壁闸</t>
  </si>
  <si>
    <t>BXH=1.2X2.0m,N=2.2kw</t>
  </si>
  <si>
    <t>移动式潜水泵</t>
  </si>
  <si>
    <t>Q=70m3//h,H=20m,N=10.0kw</t>
  </si>
  <si>
    <t xml:space="preserve">单轨电动葫芦 </t>
  </si>
  <si>
    <t>起重3吨,N=(4.5+0.4+0.4)kw,起升高度H=18m</t>
  </si>
  <si>
    <t>电动蝶阀</t>
  </si>
  <si>
    <t>DN600,N=0.55kW</t>
  </si>
  <si>
    <t>止回阀</t>
  </si>
  <si>
    <t>DN600,PN1.0MPa</t>
  </si>
  <si>
    <t>个</t>
  </si>
  <si>
    <t>伸缩接头</t>
  </si>
  <si>
    <t>DN400,N=0.55kW</t>
  </si>
  <si>
    <t>DN400,PN1.0MPa</t>
  </si>
  <si>
    <t xml:space="preserve">BxH=2.0x2.0m,N=3.0kW </t>
  </si>
  <si>
    <t>垃圾斗</t>
  </si>
  <si>
    <t>V&gt;1m3</t>
  </si>
  <si>
    <t>带式输送机</t>
  </si>
  <si>
    <t>B=500mm,L=12m，N=2.5kw</t>
  </si>
  <si>
    <t>二</t>
  </si>
  <si>
    <t>生-2细格栅、沉砂池、精细格栅</t>
  </si>
  <si>
    <t>1</t>
  </si>
  <si>
    <t>内进流式网板格栅除污机（细格栅）</t>
  </si>
  <si>
    <t>N=0.75kW，网板宽度：1000mm，网孔直径：5mm SS304</t>
  </si>
  <si>
    <t>2</t>
  </si>
  <si>
    <t>高排水压榨机</t>
  </si>
  <si>
    <t>Φ300型   3mm  1.5KW SS304</t>
  </si>
  <si>
    <t>3</t>
  </si>
  <si>
    <t>溜槽</t>
  </si>
  <si>
    <t>U300型  L≈12米 SS304</t>
  </si>
  <si>
    <t>4</t>
  </si>
  <si>
    <t>U300型  L≈15米 SS304</t>
  </si>
  <si>
    <t>5</t>
  </si>
  <si>
    <t>手电两用插板闸</t>
  </si>
  <si>
    <t>BxH=1.6x2.3m,渠深2.8m,N=1.5kW</t>
  </si>
  <si>
    <t>6</t>
  </si>
  <si>
    <t>冲洗泵</t>
  </si>
  <si>
    <t>Q=13m3/h，H=83m，N=5.5KW SS304</t>
  </si>
  <si>
    <t>7</t>
  </si>
  <si>
    <t>内进流式网板格栅除污机（精细格栅）</t>
  </si>
  <si>
    <t>功率：主机约1.1KW，清扫刷电机功率：0.55KW，网板宽度：1200mm，网孔直径：2mm SS304</t>
  </si>
  <si>
    <t>8</t>
  </si>
  <si>
    <t>Φ400型    2.2KW</t>
  </si>
  <si>
    <t>9</t>
  </si>
  <si>
    <t>BxH=1.6x2.3m,渠深3.3m,N=1.5kW SS304</t>
  </si>
  <si>
    <t>10</t>
  </si>
  <si>
    <t>Q=20m3/h，H=95m，N=11KW</t>
  </si>
  <si>
    <t>11</t>
  </si>
  <si>
    <t>高压冲洗泵</t>
  </si>
  <si>
    <t>Q=30L/min，H=1200m，N=1.5KW</t>
  </si>
  <si>
    <t>12</t>
  </si>
  <si>
    <t>罗茨风机</t>
  </si>
  <si>
    <t>Q=2.8m3/min，气压98kPa,N=5.5kw</t>
  </si>
  <si>
    <t>13</t>
  </si>
  <si>
    <t>手动闸阀</t>
  </si>
  <si>
    <t>DN200,PN1.0MPa</t>
  </si>
  <si>
    <t>14</t>
  </si>
  <si>
    <t>砂水分离器</t>
  </si>
  <si>
    <t>Q=72~97m3/h，∅320mm,N=0.75kw SS304</t>
  </si>
  <si>
    <t>15</t>
  </si>
  <si>
    <t>旋流沉砂池</t>
  </si>
  <si>
    <t>Q=3125m3/h，N=1.5kw</t>
  </si>
  <si>
    <t>16</t>
  </si>
  <si>
    <t>BxH=1.1x3.0m,渠深3.0m,N=1.5kW</t>
  </si>
  <si>
    <t>17</t>
  </si>
  <si>
    <t>V&gt;8m3</t>
  </si>
  <si>
    <t>18</t>
  </si>
  <si>
    <t>DN150,PN1.0MPa</t>
  </si>
  <si>
    <t>19</t>
  </si>
  <si>
    <t>DN250,PN1.0MPa</t>
  </si>
  <si>
    <t>20</t>
  </si>
  <si>
    <t>截止阀</t>
  </si>
  <si>
    <t>DN60,PN1.0MPa</t>
  </si>
  <si>
    <t>21</t>
  </si>
  <si>
    <t xml:space="preserve">Φ=800,N=3.0kW </t>
  </si>
  <si>
    <t>22</t>
  </si>
  <si>
    <t>反冲洗水箱</t>
  </si>
  <si>
    <t>BxLxH=3.0x3.0x2.0m</t>
  </si>
  <si>
    <t>三</t>
  </si>
  <si>
    <t>生-3生化池</t>
  </si>
  <si>
    <t>潜水搅拌器</t>
  </si>
  <si>
    <t>φ=580mm,P=7.6kW</t>
  </si>
  <si>
    <t>潜水推流器</t>
  </si>
  <si>
    <t>φ=2000mm,P=6.8kW</t>
  </si>
  <si>
    <t>外回流污泥泵</t>
  </si>
  <si>
    <t>Q=525m3//h，H=4.0m，P=10.5kW</t>
  </si>
  <si>
    <t>混合液内回流泵</t>
  </si>
  <si>
    <t>Q=1050m3//h，H=1.8m，P=7.5kW</t>
  </si>
  <si>
    <t>剩余污泥泵</t>
  </si>
  <si>
    <t>Q=30m3//h，H=8.5m，N=1.5kW</t>
  </si>
  <si>
    <t>电动堰门</t>
  </si>
  <si>
    <t>BxH＝1000x1000mm，H=1.6m，P=1.1kW</t>
  </si>
  <si>
    <t>BxH＝1500x1000mm，H=1.6m，P=1.1kW</t>
  </si>
  <si>
    <t>电动闸阀</t>
  </si>
  <si>
    <t>DN100，P=1.5kW</t>
  </si>
  <si>
    <t>微阻缓闭止回阀</t>
  </si>
  <si>
    <t>DN100</t>
  </si>
  <si>
    <t>电动调节型蝶阀</t>
  </si>
  <si>
    <t>DN600，PN=1.0MPa， 耐高温，N=0.37KW</t>
  </si>
  <si>
    <t>对夹蝶阀</t>
  </si>
  <si>
    <t>DN200</t>
  </si>
  <si>
    <t>盘式微孔曝气器</t>
  </si>
  <si>
    <t>充氧效率＞25%</t>
  </si>
  <si>
    <t>巴氏计量槽</t>
  </si>
  <si>
    <t>混合液回流渠，喉道宽度1000mm</t>
  </si>
  <si>
    <t>污泥回流渠，喉道宽度450mm</t>
  </si>
  <si>
    <t>电动单梁起重机</t>
  </si>
  <si>
    <t>2t，L=22.5m，H=13m，N=7.5+2x0.4kW</t>
  </si>
  <si>
    <t>DN600</t>
  </si>
  <si>
    <t>电动线性空气调节阀</t>
  </si>
  <si>
    <t>DN350，风量调节为500~5000m3/h</t>
  </si>
  <si>
    <t>DN300，风量调节为300~3000m3/h</t>
  </si>
  <si>
    <t>热式气体流量计</t>
  </si>
  <si>
    <t>量程100~8000m3/h</t>
  </si>
  <si>
    <t>现场控制柜</t>
  </si>
  <si>
    <t>智能曝气控制系统</t>
  </si>
  <si>
    <t xml:space="preserve">包括：曝气就地控制系统、鼓风机优化控制系统、曝气氨氮优化控制系统、曝气总氮优化控制系统、曝气器运行状态评估系统、系统集成标定与校验。
</t>
  </si>
  <si>
    <t>23</t>
  </si>
  <si>
    <t>DN600 0.18kw 开启度可调节</t>
  </si>
  <si>
    <t>24</t>
  </si>
  <si>
    <t>DN400 0.18kw 开启度可调节</t>
  </si>
  <si>
    <t>四</t>
  </si>
  <si>
    <t>生-4二沉池</t>
  </si>
  <si>
    <t>链式刮泥刮渣机</t>
  </si>
  <si>
    <t xml:space="preserve">B=4.25m,L=46.125m,V=0.3m/min,N=0.37KW </t>
  </si>
  <si>
    <t>液压排泥管及套筒阀</t>
  </si>
  <si>
    <t>排泥管DN200 污泥控制阀调节范围180° SS304</t>
  </si>
  <si>
    <t>撇渣器</t>
  </si>
  <si>
    <t>∅324, L=4.48m,N=0.84KW  SS304</t>
  </si>
  <si>
    <t>手动调节堰门(排泥)</t>
  </si>
  <si>
    <t>B=0.67m,调节范围0~0.5m  SS304</t>
  </si>
  <si>
    <t>只</t>
  </si>
  <si>
    <t>手动调节堰门(排渣)</t>
  </si>
  <si>
    <t>BXH=0.43X0.5m,调节范围0~0.2m SS304</t>
  </si>
  <si>
    <t>插板门</t>
  </si>
  <si>
    <t>BXH=0.7X1.2m SS304</t>
  </si>
  <si>
    <t>DN150</t>
  </si>
  <si>
    <t>限位伸缩器</t>
  </si>
  <si>
    <t>DN1000 组合器</t>
  </si>
  <si>
    <t>电动可调节蝶阀</t>
  </si>
  <si>
    <t>DN1000,PN=1.0MPa</t>
  </si>
  <si>
    <t>五</t>
  </si>
  <si>
    <t>生-5高效沉淀池</t>
  </si>
  <si>
    <t>进水配水堰</t>
  </si>
  <si>
    <t>堰板厚度4 mm SS304</t>
  </si>
  <si>
    <t>进水渠放空阀</t>
  </si>
  <si>
    <t>手动闸阀，DN100，PN10 球墨铸铁</t>
  </si>
  <si>
    <t>进水闸门</t>
  </si>
  <si>
    <t>铸铁镶铜闸门，1000mm×1000mm，包括手电动启闭机</t>
  </si>
  <si>
    <t>混凝池搅拌器</t>
  </si>
  <si>
    <t xml:space="preserve">立式搅拌器，电机功率5.5kW，桨叶直径1.4m，叶轮、传动立轴：SS316，电机：电源380V </t>
  </si>
  <si>
    <t>混凝池放空阀</t>
  </si>
  <si>
    <t>絮凝池搅拌器</t>
  </si>
  <si>
    <t>立式搅拌器，桨叶直径3.5m，电机功率11kW，电机：电源380V，变频控制 SS316</t>
  </si>
  <si>
    <t>中心导流筒及挡板</t>
  </si>
  <si>
    <t>主件：反应筒、挡板，零件：安装螺栓，SS316，厚度5mm</t>
  </si>
  <si>
    <t>聚合物投加环</t>
  </si>
  <si>
    <t>SS316</t>
  </si>
  <si>
    <t>暂估价</t>
  </si>
  <si>
    <t>絮凝池放空阀</t>
  </si>
  <si>
    <t>手动闸阀，DN300，PN10 球墨铸铁</t>
  </si>
  <si>
    <t xml:space="preserve">手动撇渣器，DN300 </t>
  </si>
  <si>
    <t>斜管及支撑</t>
  </si>
  <si>
    <t>DH50mm，750mm，140m2/座，乙丙共聚工程塑料，包含斜管的扁钢支撑，不包含斜管支撑主梁</t>
  </si>
  <si>
    <t>一体化刮泥机</t>
  </si>
  <si>
    <t>变频, 电机功率≈0.75kW, 池径14.4m, 电源380V，水下部分：SS316，</t>
  </si>
  <si>
    <t>沉淀区放空阀</t>
  </si>
  <si>
    <t>手动闸阀，DN350，PN10，阀体：球墨铸铁QT450-10喷环氧树脂，阀轴：不锈钢2Cr13，阀板：球墨铸铁硫化乙丙橡胶</t>
  </si>
  <si>
    <t>斜管冲洗装置</t>
  </si>
  <si>
    <t>包括：螺杆鼓风机1台，Q=105Nm3/h，包含隔音罩，进出口消音器，进口过滤器，出口止回阀，安全阀等出口附件</t>
  </si>
  <si>
    <t>气洗主管隔离手阀</t>
  </si>
  <si>
    <t>DN80，PN10，手动蝶阀，对夹式</t>
  </si>
  <si>
    <t>气洗管隔离蝶阀1</t>
  </si>
  <si>
    <t>电动蝶阀，对夹式，DN80，PN10，一体式电动执行机构，380V</t>
  </si>
  <si>
    <t>气洗管隔离蝶阀2</t>
  </si>
  <si>
    <t>电动蝶阀，对夹式，DN65，PN10，一体式电动执行机构，380V</t>
  </si>
  <si>
    <t>出水收集槽及配套可调节堰</t>
  </si>
  <si>
    <t>厚度4mm，SS304</t>
  </si>
  <si>
    <t>出水叠梁闸</t>
  </si>
  <si>
    <t>1200mm×1500mm，1套铝合金闸板+4套不锈钢闸框</t>
  </si>
  <si>
    <t>总磷取样泵</t>
  </si>
  <si>
    <t>蠕动泵，5.0m3/h，0.7bar</t>
  </si>
  <si>
    <t>取样阀</t>
  </si>
  <si>
    <t>每套包含3个DN40+1个DN25手动球阀，PN10，SS304</t>
  </si>
  <si>
    <t>自动取样仪</t>
  </si>
  <si>
    <t>蠕动泵</t>
  </si>
  <si>
    <t>污泥循环泵</t>
  </si>
  <si>
    <t>转子泵，110m3/h，2bar，电机功率≈15kW，变频控制，电机：电源380V</t>
  </si>
  <si>
    <t>污泥排放泵</t>
  </si>
  <si>
    <t>转子泵，110m3/h，2bar，15kW，电机：电源380V</t>
  </si>
  <si>
    <t>污泥隔断闸阀(组1）</t>
  </si>
  <si>
    <t>手动闸阀，DN200，PN10，</t>
  </si>
  <si>
    <t>污泥隔断闸阀(组2）</t>
  </si>
  <si>
    <t>手动闸阀，DN150，PN10</t>
  </si>
  <si>
    <t>泵出口止回阀</t>
  </si>
  <si>
    <t>旋启式，DN150，PN10，阀体：球墨铸铁QT450-10，阀板：球墨铸铁硫化乙丙橡胶</t>
  </si>
  <si>
    <t>污泥泵手动冲洗系统</t>
  </si>
  <si>
    <t>DN25,包括:可移动的快接件及软管,固定的快速接头,隔离球阀</t>
  </si>
  <si>
    <t>管廊排污泵</t>
  </si>
  <si>
    <t>潜水泵，15m3/h，扬程15m，功率1.5kW，电机：电源380V，泵壳：铸铁，叶轮：铸铁</t>
  </si>
  <si>
    <t>排污泵出口闸阀</t>
  </si>
  <si>
    <t>手动闸阀，DN80，PN10，阀体：球墨铸铁QT450-10喷环氧树脂，阀轴：不锈钢2Cr13，阀板：球墨铸铁硫化乙丙橡胶</t>
  </si>
  <si>
    <t>排污泵出口止回阀</t>
  </si>
  <si>
    <t>DN80，PN10，阀体：球墨铸铁QT450-10，阀板：球墨铸铁硫化乙丙橡胶</t>
  </si>
  <si>
    <t>PAC 在线稀释装置</t>
  </si>
  <si>
    <t>3 m3//h,每套含1个减压阀,1个电磁阀,1个手动阀,1个止回阀,1个转子流量计和1个静态混合器及支撑板</t>
  </si>
  <si>
    <t>投加点手阀</t>
  </si>
  <si>
    <t>每套包含1个DN25+3个DN32,手动球阀,PN1.0 3套</t>
  </si>
  <si>
    <t>批</t>
  </si>
  <si>
    <t>DN50,手动球阀,PN1.0  18个</t>
  </si>
  <si>
    <t>出水总闸门</t>
  </si>
  <si>
    <t>铸铁镶铜闸门，1600mm×1600mm，包括手电动启闭机</t>
  </si>
  <si>
    <t>电动葫芦</t>
  </si>
  <si>
    <t xml:space="preserve">M=2t，H=9m，Lk=13m，N=3KW+0.4kw </t>
  </si>
  <si>
    <t>六</t>
  </si>
  <si>
    <t>生-6中间提升泵房</t>
  </si>
  <si>
    <t>Q=1750m3/h,H=7.5m,N=50kw；</t>
  </si>
  <si>
    <t>Q=1000m3/h,H=7.5m,N=40kw</t>
  </si>
  <si>
    <t>电动单梁悬挂起重机</t>
  </si>
  <si>
    <t>起重2吨,N=(4.5+0.4+0.4)kw,LK=7m起升高度H=15m</t>
  </si>
  <si>
    <t>七</t>
  </si>
  <si>
    <t>生-7深床反硝化滤池</t>
  </si>
  <si>
    <t>配水配气滤砖</t>
  </si>
  <si>
    <t>18.5*3.25m</t>
  </si>
  <si>
    <t>不锈钢配气管</t>
  </si>
  <si>
    <t>进水堰板</t>
  </si>
  <si>
    <t>18.5×0.24m，厚度4mm；含安装附件</t>
  </si>
  <si>
    <t>承托层</t>
  </si>
  <si>
    <t>3mm ～20mm，5层级配，高380mm</t>
  </si>
  <si>
    <t>石英砂滤料</t>
  </si>
  <si>
    <t>有效粒径2-4mm 均匀系数≤1.4
高1.83m</t>
  </si>
  <si>
    <t>罗茨鼓风机</t>
  </si>
  <si>
    <t>Q=47m3/min，P=75kPa，N=90kW</t>
  </si>
  <si>
    <t>反洗水泵</t>
  </si>
  <si>
    <t>Q=451m3/h，H=10m，N=18.5kW</t>
  </si>
  <si>
    <t>废水排放泵</t>
  </si>
  <si>
    <t>Q=238m3/h，H=13m，N=11kW</t>
  </si>
  <si>
    <t>T=3T,起吊高度H=14m,P=4.5KW</t>
  </si>
  <si>
    <t>潜水搅拌机</t>
  </si>
  <si>
    <t>参考功率N=4kW</t>
  </si>
  <si>
    <t>气动闸门</t>
  </si>
  <si>
    <t>方闸门450×450mm， PN6</t>
  </si>
  <si>
    <t>气动调节蝶阀</t>
  </si>
  <si>
    <t>DN450，PN10</t>
  </si>
  <si>
    <t>气动蝶阀</t>
  </si>
  <si>
    <t>DN600，PN10</t>
  </si>
  <si>
    <t>DN400，PN10</t>
  </si>
  <si>
    <t>混合搅拌机</t>
  </si>
  <si>
    <t>参考功率N=7.5kW</t>
  </si>
  <si>
    <t>手动蝶阀</t>
  </si>
  <si>
    <t>DN350，PN10</t>
  </si>
  <si>
    <t>DN250，PN10</t>
  </si>
  <si>
    <t>DN200，PN10</t>
  </si>
  <si>
    <t>DN100，PN10</t>
  </si>
  <si>
    <t>螺杆式空压机</t>
  </si>
  <si>
    <t>Q=1.0m3/min，P=0.86Mpa，N=7.5kW</t>
  </si>
  <si>
    <t>储气罐</t>
  </si>
  <si>
    <t>1.0m3，1.0Mpa</t>
  </si>
  <si>
    <t>T=5t，起吊高度H=14m，LK=6m，P=2*0.8+7.5Kw</t>
  </si>
  <si>
    <t>DN300，PN10</t>
  </si>
  <si>
    <t>DN450， PN10</t>
  </si>
  <si>
    <t>八</t>
  </si>
  <si>
    <t>生-8排空池</t>
  </si>
  <si>
    <t>潜水排污泵（排空泵）</t>
  </si>
  <si>
    <t>Q=1150m3/h,H=20m,N=100kW</t>
  </si>
  <si>
    <t>DN=1000</t>
  </si>
  <si>
    <t>T=3t,K=4.5m,H=18m,
N=(4.5+0.4)+0.8×2=6.5kW</t>
  </si>
  <si>
    <t>潜水排污泵（废水泵）</t>
  </si>
  <si>
    <t>Q=280m3//h,H=14m,P=17KW</t>
  </si>
  <si>
    <t>DN250</t>
  </si>
  <si>
    <t>九</t>
  </si>
  <si>
    <t>生-9消毒、计量、尾水及中水泵房</t>
  </si>
  <si>
    <t>紫外线消毒设备</t>
  </si>
  <si>
    <t>单套紫外线消毒池设计规模10万m3/d，峰值系数为1.5。单套N=42kw，380V</t>
  </si>
  <si>
    <t>空压机</t>
  </si>
  <si>
    <t>K=1.5Kw</t>
  </si>
  <si>
    <t>就地中控一体柜</t>
  </si>
  <si>
    <t>K=1.0Kw</t>
  </si>
  <si>
    <t>BxH＝1500x2200mm，P=4kW</t>
  </si>
  <si>
    <t>座</t>
  </si>
  <si>
    <t>Q=1750m3/h,H=16m,N=100kw</t>
  </si>
  <si>
    <t>Q=1000m3/h,H=16m,N=68kw</t>
  </si>
  <si>
    <t>起重5吨,LK=7m，P=7.5+2*0.8kw,起升高度H=15m</t>
  </si>
  <si>
    <t>Q=417m3//h,H=30m,N=65kw</t>
  </si>
  <si>
    <t>隔膜式气压罐</t>
  </si>
  <si>
    <t>Q=5m³，N=5Kw</t>
  </si>
  <si>
    <t>电动渠道闸门</t>
  </si>
  <si>
    <t>BxH＝1500x2200mm，P=1.5kW  进水用 不锈钢闸门</t>
  </si>
  <si>
    <t>手电两用方闸门</t>
  </si>
  <si>
    <t>BXH=2.4mx2.2m，P=4W 不锈钢</t>
  </si>
  <si>
    <t>十</t>
  </si>
  <si>
    <t>生-10加药间</t>
  </si>
  <si>
    <t>次氯酸钠隔膜加药泵</t>
  </si>
  <si>
    <t>Q=200L/h，H=63m，N=0.37kW，变频控制</t>
  </si>
  <si>
    <t>次氯酸钠储罐</t>
  </si>
  <si>
    <t>V=25m3，FRP</t>
  </si>
  <si>
    <t>电磁阀</t>
  </si>
  <si>
    <t>DN32,PN1.0Mpa</t>
  </si>
  <si>
    <t>PAC隔膜加药泵</t>
  </si>
  <si>
    <t>Q=630L/h，H=50m，N=0.75kW，变频控制</t>
  </si>
  <si>
    <t>Q=400L/h，H=50m，N=0.70kW，变频控制</t>
  </si>
  <si>
    <t>Q=250L/h，H=50m，N=0.55kW，变频控制</t>
  </si>
  <si>
    <t>PAC卸药泵</t>
  </si>
  <si>
    <t>Q=50.0m3/h，H=8m，N=2.2kW</t>
  </si>
  <si>
    <t>折浆搅拌器</t>
  </si>
  <si>
    <t>N=4.0kW</t>
  </si>
  <si>
    <t>DN50,PN1.0Mpa</t>
  </si>
  <si>
    <t>乙酸钠隔膜加药泵</t>
  </si>
  <si>
    <t>Q=320L/h，H=50m，N=0.60kW变频控制</t>
  </si>
  <si>
    <t>乙酸钠卸药泵</t>
  </si>
  <si>
    <t>DN40,PN1.0Mpa</t>
  </si>
  <si>
    <t xml:space="preserve">PAM高分子制备系统（阴） </t>
  </si>
  <si>
    <t>制备能力5000L/h，制备PAM干粉120kg/d，制备溶液浓度2g/L,N=4.0kW</t>
  </si>
  <si>
    <t xml:space="preserve">PAM在线稀释器（阴） </t>
  </si>
  <si>
    <t>8 m3//h，每套含1个减压阀，1个电磁阀，1个手动阀，1个止回阀，1个转子流量计和1个静态混合器及支撑板</t>
  </si>
  <si>
    <t xml:space="preserve">PAM投加泵（螺杆泵）（阴） </t>
  </si>
  <si>
    <t>2000 L/h ,6.3 bar, 2.2 kW, 变频控制</t>
  </si>
  <si>
    <t>1600 L/h ,5 bar, 1.5 kW, 变频控制</t>
  </si>
  <si>
    <t>1000 L/h ,5 bar, 1.1 kW, 变频控制</t>
  </si>
  <si>
    <t>手动冲洗装置</t>
  </si>
  <si>
    <t>DN25，包括一个快接头和一个隔离阀</t>
  </si>
  <si>
    <t>PAM投加泵吸液、出液管路隔离阀</t>
  </si>
  <si>
    <t>DN50，UPVC 手动球阀</t>
  </si>
  <si>
    <t>制备装置出液隔离阀、放空阀</t>
  </si>
  <si>
    <t>UPVC DN50手动球阀</t>
  </si>
  <si>
    <t>服务水阀门</t>
  </si>
  <si>
    <t xml:space="preserve">PAM高分子制备系统（阳） </t>
  </si>
  <si>
    <t>制备能力3000L/h，制备PAM干粉120kg/d，制备溶液浓度2g/L,N=3.2kW</t>
  </si>
  <si>
    <t xml:space="preserve">PAM在线稀释器（阳） </t>
  </si>
  <si>
    <t xml:space="preserve">PAM投加泵（螺杆泵）（阳） </t>
  </si>
  <si>
    <t>CaCl2隔膜加药泵</t>
  </si>
  <si>
    <t>CaCl2卸药泵</t>
  </si>
  <si>
    <t>NaOH隔膜加药泵</t>
  </si>
  <si>
    <t>Q=63L/h，H=50m，N=0.37kW，变频控制</t>
  </si>
  <si>
    <t>NaOH卸药泵</t>
  </si>
  <si>
    <t>十一</t>
  </si>
  <si>
    <t>生-11鼓风机房</t>
  </si>
  <si>
    <t>磁悬浮鼓风机（生化池）</t>
  </si>
  <si>
    <t>Q=133m3/min,P=95KPa,N=290kW</t>
  </si>
  <si>
    <t>卷帘式空气过滤器</t>
  </si>
  <si>
    <t>B×L=3000×3000mm ，N=200W</t>
  </si>
  <si>
    <t>进口空气过滤器</t>
  </si>
  <si>
    <t>1200x1200</t>
  </si>
  <si>
    <t>进口过滤器转接头</t>
  </si>
  <si>
    <t>1200x1200~φ500</t>
  </si>
  <si>
    <t>进口空气消音器</t>
  </si>
  <si>
    <t>φ500</t>
  </si>
  <si>
    <t>出口柔性接头</t>
  </si>
  <si>
    <t>DN300</t>
  </si>
  <si>
    <t>出口锥形扩压消音器</t>
  </si>
  <si>
    <t>DN300~DN500</t>
  </si>
  <si>
    <t>对夹式止回阀</t>
  </si>
  <si>
    <t>DN500，PN10</t>
  </si>
  <si>
    <t>对夹式手动碟阀</t>
  </si>
  <si>
    <t>DN500,PN10</t>
  </si>
  <si>
    <t>M=4t，H=9m，Lk=10m，N=7.5KW</t>
  </si>
  <si>
    <t>双法兰伸缩节</t>
  </si>
  <si>
    <t>DN800,PN1.0MPA，耐高温</t>
  </si>
  <si>
    <t>DN800,PN1.0MPA，耐高温,N=0.37KW</t>
  </si>
  <si>
    <t>十二</t>
  </si>
  <si>
    <t>生-12污泥浓缩池</t>
  </si>
  <si>
    <t>悬挂式中心传动浓缩机</t>
  </si>
  <si>
    <t>φ14.0m N=0.75kW</t>
  </si>
  <si>
    <t>手动闸阀（法兰式带加长杆）</t>
  </si>
  <si>
    <t>DN150 PN=1.0MPa,L=1.0m</t>
  </si>
  <si>
    <t>放空刀闸阀</t>
  </si>
  <si>
    <t>DN150 PN=1.0MPa N=0.37kW</t>
  </si>
  <si>
    <t>DN200 PN=1.0MPa</t>
  </si>
  <si>
    <t>潜污泵</t>
  </si>
  <si>
    <t>Q=175m3/h,H=7m,N=7.5kW</t>
  </si>
  <si>
    <t>手动球阀</t>
  </si>
  <si>
    <t>DN50 PN=1.0MPa</t>
  </si>
  <si>
    <t>排泥泵</t>
  </si>
  <si>
    <t>Q=19m3/h,H=120m,N=11kW</t>
  </si>
  <si>
    <t>DN65 PN=1.0MPa</t>
  </si>
  <si>
    <t>十三</t>
  </si>
  <si>
    <t>生-13污泥干化间</t>
  </si>
  <si>
    <t>卧螺离心脱水机</t>
  </si>
  <si>
    <t>污泥处理量：40m³/h，进泥含水率98%，出泥含水率≤80%，工作时间：16h/d</t>
  </si>
  <si>
    <t>高分子絮凝剂制备装置</t>
  </si>
  <si>
    <t>絮凝剂制备能力:Q=6m3/h、制备浓度:0.1-0.3%、功率：5KW 带独立控制系统</t>
  </si>
  <si>
    <t>在线稀释装置</t>
  </si>
  <si>
    <t>稀释能力1:3、稀释最大能力：2500~5000L/h</t>
  </si>
  <si>
    <t>污泥进料螺杆泵</t>
  </si>
  <si>
    <t>Q=40m³/h、P=15kw</t>
  </si>
  <si>
    <t>加药螺杆泵</t>
  </si>
  <si>
    <t>Q=2m³/h、P=0.75kW</t>
  </si>
  <si>
    <t>电动插板阀</t>
  </si>
  <si>
    <t>P=0.12kW</t>
  </si>
  <si>
    <t>冲洗水电磁阀</t>
  </si>
  <si>
    <t>DN32</t>
  </si>
  <si>
    <t>进泥电磁流量计</t>
  </si>
  <si>
    <t>DN80</t>
  </si>
  <si>
    <t>加药电磁流量计</t>
  </si>
  <si>
    <t>离心控制柜</t>
  </si>
  <si>
    <t>PLC采用西门子S7 1200/1500</t>
  </si>
  <si>
    <t>湿污泥缓存料仓</t>
  </si>
  <si>
    <t>V=100m³ 配套料位计</t>
  </si>
  <si>
    <t>湿泥螺旋输送机</t>
  </si>
  <si>
    <t>3kw</t>
  </si>
  <si>
    <t>污泥螺杆泵</t>
  </si>
  <si>
    <t>Q=2~2.5m3/h，H=80m，P=5.5kW</t>
  </si>
  <si>
    <t>污泥低温带式干化机（市政污泥）</t>
  </si>
  <si>
    <t>蒸发量：980kg/h，装机功率510KW</t>
  </si>
  <si>
    <t>污泥低温带式干化机（工业污泥）</t>
  </si>
  <si>
    <t>蒸发量：980kg/h，装机功率380KW</t>
  </si>
  <si>
    <t>冷却塔</t>
  </si>
  <si>
    <t>循环水量：60m³，温差：5℃，功率5.5KW</t>
  </si>
  <si>
    <t>循环水量：80m³，温差：5℃，功率：5.5KW</t>
  </si>
  <si>
    <t>冷却循环水泵</t>
  </si>
  <si>
    <t>Q=40m3/h，H=30m，P=7.5kw</t>
  </si>
  <si>
    <t>倾斜刮板输送机（生活污泥）</t>
  </si>
  <si>
    <t>P=15kw，材质，304SS</t>
  </si>
  <si>
    <t>倾斜刮板输送机（工业污泥）</t>
  </si>
  <si>
    <t>P=18.5kw，材质，304SS</t>
  </si>
  <si>
    <t>干污泥料仓</t>
  </si>
  <si>
    <t>碳钢防腐，V=100m3</t>
  </si>
  <si>
    <t>卸料螺旋</t>
  </si>
  <si>
    <t>P=7.5kw，外壳：304SS</t>
  </si>
  <si>
    <t>卸料刮板输送机</t>
  </si>
  <si>
    <t>P=15kw,材质，304SS</t>
  </si>
  <si>
    <t>干化系统钢结构支撑</t>
  </si>
  <si>
    <t>配套干化机</t>
  </si>
  <si>
    <t>PLC控制柜+软件</t>
  </si>
  <si>
    <t>风管进出管道（含保温）</t>
  </si>
  <si>
    <t>不锈钢/岩棉</t>
  </si>
  <si>
    <t>仪表</t>
  </si>
  <si>
    <t>离心机、干化机、冷凝器等平台</t>
  </si>
  <si>
    <t>电气辅材（电缆等）</t>
  </si>
  <si>
    <t>管路、阀门等辅材</t>
  </si>
  <si>
    <t>十四</t>
  </si>
  <si>
    <t>生14-污泥碳化车间</t>
  </si>
  <si>
    <t>污泥进料系统</t>
  </si>
  <si>
    <t>刮板输送机</t>
  </si>
  <si>
    <t>5t/h,N=10KW</t>
  </si>
  <si>
    <t>干污泥缓存料仓</t>
  </si>
  <si>
    <t>V=5m3,N=3kW</t>
  </si>
  <si>
    <t>气动插板阀</t>
  </si>
  <si>
    <t>进料密封螺旋</t>
  </si>
  <si>
    <t>Q=0.6t/h,N=2.5kw 变频</t>
  </si>
  <si>
    <t>热解碳化系统</t>
  </si>
  <si>
    <t>热解碳化炉</t>
  </si>
  <si>
    <t>0.32tDS/h（含水率35%），N=4.5KW 变频</t>
  </si>
  <si>
    <t>热风炉</t>
  </si>
  <si>
    <t>配套，N=2KW 低氨燃烧器 变频</t>
  </si>
  <si>
    <t>配风机</t>
  </si>
  <si>
    <t>配套，N=3KW 变频</t>
  </si>
  <si>
    <t>循环风机</t>
  </si>
  <si>
    <t>热解气处理系统</t>
  </si>
  <si>
    <t>热解气喷淋冷却塔</t>
  </si>
  <si>
    <t>喷淋冷却水泵</t>
  </si>
  <si>
    <t>Q=6m³/h，H=20m，N=1.2KW</t>
  </si>
  <si>
    <t>喷淋排水泵</t>
  </si>
  <si>
    <t>不凝气冷凝器</t>
  </si>
  <si>
    <t>不凝气碱洗塔</t>
  </si>
  <si>
    <t>不凝气碱洗循环泵</t>
  </si>
  <si>
    <t>Q=6m³/h,H=20m,N=1.1kW</t>
  </si>
  <si>
    <t>不凝气碱洗加药泵</t>
  </si>
  <si>
    <t>Q=120L/h,H=20m,N=0.55kW</t>
  </si>
  <si>
    <t>不凝气压缩机</t>
  </si>
  <si>
    <t>Q=120m³/h,P=30kPa,N=5.5kW 变频、防爆</t>
  </si>
  <si>
    <t>不凝气稳压罐</t>
  </si>
  <si>
    <t>烟气净化系统</t>
  </si>
  <si>
    <t>烟气冷却器</t>
  </si>
  <si>
    <t>消石灰喷射系统</t>
  </si>
  <si>
    <t>Q=5kg/h，N=3KW 变频</t>
  </si>
  <si>
    <t>消石灰储仓</t>
  </si>
  <si>
    <t>活性炭喷射系统</t>
  </si>
  <si>
    <t>Q=1.2kg/h，N=2.5KW 变频</t>
  </si>
  <si>
    <t>活性炭储仓</t>
  </si>
  <si>
    <t>V=250L/,N=7.5kw</t>
  </si>
  <si>
    <t>石灰/活性炭反应器</t>
  </si>
  <si>
    <t>D450*3000mm</t>
  </si>
  <si>
    <t>烟气除尘器</t>
  </si>
  <si>
    <t>Q=2000Nm³/h，N=2.0kw</t>
  </si>
  <si>
    <t>烟气喷淋冷却塔</t>
  </si>
  <si>
    <t>D600*2500mm</t>
  </si>
  <si>
    <t>冷却循环泵</t>
  </si>
  <si>
    <t>Q=7.5m³/h，H=20m，N=1.5KW</t>
  </si>
  <si>
    <t>烟气碱洗塔</t>
  </si>
  <si>
    <t>Ф1200x4500mm</t>
  </si>
  <si>
    <t>烟气碱洗循环泵</t>
  </si>
  <si>
    <t>烟气碱洗加药泵</t>
  </si>
  <si>
    <t>Q=75L/h，H=20m，N=1.5KW</t>
  </si>
  <si>
    <t>引风机</t>
  </si>
  <si>
    <t>Q=2500Nm³/h，P=4kPa，N=7.5kw</t>
  </si>
  <si>
    <t>烟囱</t>
  </si>
  <si>
    <t>D=1000*15000mm</t>
  </si>
  <si>
    <t>油水分离系统</t>
  </si>
  <si>
    <t>喷淋液冷凝器</t>
  </si>
  <si>
    <t>A=50m2</t>
  </si>
  <si>
    <t>沉降槽</t>
  </si>
  <si>
    <t>V=10m3</t>
  </si>
  <si>
    <t>油污缓存罐</t>
  </si>
  <si>
    <t>V=3m3</t>
  </si>
  <si>
    <t>Q=5m³/h,H=20m,N=0.55kW</t>
  </si>
  <si>
    <t>排油泵</t>
  </si>
  <si>
    <t>生物炭输送系统</t>
  </si>
  <si>
    <t>出渣螺旋输送机</t>
  </si>
  <si>
    <t>Q=0.5t/h,N=2.2kW 水冷（400→60℃）</t>
  </si>
  <si>
    <t>Q=0.8t/h,N=4.4KW</t>
  </si>
  <si>
    <t>生物炭料仓</t>
  </si>
  <si>
    <t>V=15m³，N=4.5KW</t>
  </si>
  <si>
    <t>生产辅助系统</t>
  </si>
  <si>
    <t>Q=1.0m³/min，1.0MPa，N=7.5kw</t>
  </si>
  <si>
    <t>冷冻式干燥机</t>
  </si>
  <si>
    <t>Q=2.4m³/min,N=1kW</t>
  </si>
  <si>
    <t>空气过滤器</t>
  </si>
  <si>
    <t>3um/1um/0.01um</t>
  </si>
  <si>
    <t>压缩空气罐</t>
  </si>
  <si>
    <t>V=10m³,1.0MPa</t>
  </si>
  <si>
    <t>仪表空气罐</t>
  </si>
  <si>
    <t>V=1m³,1.0MPa</t>
  </si>
  <si>
    <t>氮气制备机</t>
  </si>
  <si>
    <t>Q=20Nm³/h，0.6MPa，N=15kw 纯度99.99%</t>
  </si>
  <si>
    <t>氢氧化钠溶解罐</t>
  </si>
  <si>
    <t>配套，N=1.5kw</t>
  </si>
  <si>
    <t>电气自控系统</t>
  </si>
  <si>
    <t>控制柜(PLC柜)</t>
  </si>
  <si>
    <t>阀门</t>
  </si>
  <si>
    <t>十六</t>
  </si>
  <si>
    <t>生-16进水井-管线工程</t>
  </si>
  <si>
    <t>电动速闭闸门</t>
  </si>
  <si>
    <t>BXH=1400X1400，P=3.5KW</t>
  </si>
  <si>
    <t>电动刀闸阀</t>
  </si>
  <si>
    <t>DN1400,P=7.5KW，开度可调</t>
  </si>
  <si>
    <t>DN1400，PN1.0MPa</t>
  </si>
  <si>
    <t>电动叠梁闸</t>
  </si>
  <si>
    <t>十七</t>
  </si>
  <si>
    <t>工-1细格栅、提升泵房、精细格栅</t>
  </si>
  <si>
    <t>回转式网板格栅</t>
  </si>
  <si>
    <t>B=1.6m,b=3mm,a=75°,N=0.75+0.55kw</t>
  </si>
  <si>
    <t>1.0mx1.0m，P=2.2kW</t>
  </si>
  <si>
    <t>Q=1355m3/h,H=15m,N=75kw</t>
  </si>
  <si>
    <t>内进流膜格栅</t>
  </si>
  <si>
    <t>B=1.6m,b=1.2mm,a=90°,N=1.1+0.55kw</t>
  </si>
  <si>
    <t>手电两用圆闸门</t>
  </si>
  <si>
    <t>φ800，P=2.2kW</t>
  </si>
  <si>
    <t>单轨电动葫芦</t>
  </si>
  <si>
    <t>5mmm，P=2.2kW</t>
  </si>
  <si>
    <t>1.2mx1.2m，P=3.5kW</t>
  </si>
  <si>
    <t>十八</t>
  </si>
  <si>
    <t>工-2调节池</t>
  </si>
  <si>
    <t>抽沙泵</t>
  </si>
  <si>
    <t>Q=375m3//h,H=10m,N=15kw</t>
  </si>
  <si>
    <t>Q=432m3/h，N=0.37kw</t>
  </si>
  <si>
    <t>门式冲洗设施</t>
  </si>
  <si>
    <t>BxH=3000X400，N=0.75kw</t>
  </si>
  <si>
    <t>十九</t>
  </si>
  <si>
    <t>工-3混凝沉淀池</t>
  </si>
  <si>
    <t>立式搅拌器，桨叶直径3.5m，电机功率11kW，电机：电源380V，变频控制</t>
  </si>
  <si>
    <t>每套包含1个DN25+3个DN32,手动球阀,PN1.0 2套</t>
  </si>
  <si>
    <t>DN50,手动球阀,PN1.0  12个</t>
  </si>
  <si>
    <t>铸铁镶铜闸门，2000mm×2000mm，包括手电动启闭机</t>
  </si>
  <si>
    <t>设备购置费合计（元）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</si>
</sst>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Times New Roman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49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0000"/>
      <color rgb="00DA9FE1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1"/>
  <sheetViews>
    <sheetView tabSelected="1" workbookViewId="0">
      <pane ySplit="4" topLeftCell="A225" activePane="bottomLeft" state="frozen"/>
      <selection/>
      <selection pane="bottomLeft" activeCell="A2" sqref="A2:H2"/>
    </sheetView>
  </sheetViews>
  <sheetFormatPr defaultColWidth="9" defaultRowHeight="12" outlineLevelCol="7"/>
  <cols>
    <col min="1" max="1" width="4.75" style="1" customWidth="1"/>
    <col min="2" max="2" width="21.9583333333333" style="1" customWidth="1"/>
    <col min="3" max="3" width="35.875" style="3" customWidth="1"/>
    <col min="4" max="4" width="6.58333333333333" style="1" customWidth="1"/>
    <col min="5" max="5" width="7.625" style="1" customWidth="1"/>
    <col min="6" max="6" width="13.625" style="1" customWidth="1"/>
    <col min="7" max="7" width="14.6833333333333" style="1" customWidth="1"/>
    <col min="8" max="8" width="10.125" style="1" customWidth="1"/>
    <col min="9" max="16384" width="9" style="1"/>
  </cols>
  <sheetData>
    <row r="1" s="1" customFormat="1" ht="2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0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0.2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s="1" customFormat="1" ht="27" customHeight="1" spans="1:8">
      <c r="A4" s="6"/>
      <c r="B4" s="6"/>
      <c r="C4" s="6"/>
      <c r="D4" s="6"/>
      <c r="E4" s="6"/>
      <c r="F4" s="6"/>
      <c r="G4" s="6"/>
      <c r="H4" s="7"/>
    </row>
    <row r="5" s="2" customFormat="1" ht="28" customHeight="1" spans="1:8">
      <c r="A5" s="6" t="s">
        <v>10</v>
      </c>
      <c r="B5" s="6" t="s">
        <v>11</v>
      </c>
      <c r="C5" s="6"/>
      <c r="D5" s="6"/>
      <c r="E5" s="6"/>
      <c r="F5" s="6"/>
      <c r="G5" s="8">
        <f>SUM(G6:G20)</f>
        <v>3624228.82</v>
      </c>
      <c r="H5" s="6"/>
    </row>
    <row r="6" s="1" customFormat="1" ht="28" customHeight="1" spans="1:8">
      <c r="A6" s="6">
        <v>1</v>
      </c>
      <c r="B6" s="9" t="s">
        <v>12</v>
      </c>
      <c r="C6" s="9" t="s">
        <v>13</v>
      </c>
      <c r="D6" s="9" t="s">
        <v>14</v>
      </c>
      <c r="E6" s="9">
        <v>3</v>
      </c>
      <c r="F6" s="6">
        <v>235200</v>
      </c>
      <c r="G6" s="7">
        <f t="shared" ref="G6:G20" si="0">(+F6)*E6</f>
        <v>705600</v>
      </c>
      <c r="H6" s="6"/>
    </row>
    <row r="7" s="1" customFormat="1" ht="28" customHeight="1" spans="1:8">
      <c r="A7" s="6">
        <v>2</v>
      </c>
      <c r="B7" s="9" t="s">
        <v>15</v>
      </c>
      <c r="C7" s="9" t="s">
        <v>16</v>
      </c>
      <c r="D7" s="9" t="s">
        <v>17</v>
      </c>
      <c r="E7" s="9">
        <v>3</v>
      </c>
      <c r="F7" s="7">
        <v>580800</v>
      </c>
      <c r="G7" s="7">
        <f t="shared" si="0"/>
        <v>1742400</v>
      </c>
      <c r="H7" s="6"/>
    </row>
    <row r="8" s="1" customFormat="1" ht="28" customHeight="1" spans="1:8">
      <c r="A8" s="6">
        <v>3</v>
      </c>
      <c r="B8" s="9" t="s">
        <v>15</v>
      </c>
      <c r="C8" s="9" t="s">
        <v>18</v>
      </c>
      <c r="D8" s="9" t="s">
        <v>17</v>
      </c>
      <c r="E8" s="9">
        <v>1</v>
      </c>
      <c r="F8" s="7">
        <v>396000</v>
      </c>
      <c r="G8" s="7">
        <f t="shared" si="0"/>
        <v>396000</v>
      </c>
      <c r="H8" s="6"/>
    </row>
    <row r="9" s="1" customFormat="1" ht="28" customHeight="1" spans="1:8">
      <c r="A9" s="6">
        <v>4</v>
      </c>
      <c r="B9" s="9" t="s">
        <v>19</v>
      </c>
      <c r="C9" s="9" t="s">
        <v>20</v>
      </c>
      <c r="D9" s="9" t="s">
        <v>14</v>
      </c>
      <c r="E9" s="9">
        <v>6</v>
      </c>
      <c r="F9" s="7">
        <v>40960</v>
      </c>
      <c r="G9" s="7">
        <f t="shared" si="0"/>
        <v>245760</v>
      </c>
      <c r="H9" s="6"/>
    </row>
    <row r="10" s="1" customFormat="1" ht="28" customHeight="1" spans="1:8">
      <c r="A10" s="6">
        <v>5</v>
      </c>
      <c r="B10" s="9" t="s">
        <v>21</v>
      </c>
      <c r="C10" s="9" t="s">
        <v>22</v>
      </c>
      <c r="D10" s="9" t="s">
        <v>14</v>
      </c>
      <c r="E10" s="9">
        <v>1</v>
      </c>
      <c r="F10" s="7">
        <v>44000</v>
      </c>
      <c r="G10" s="7">
        <f t="shared" si="0"/>
        <v>44000</v>
      </c>
      <c r="H10" s="6"/>
    </row>
    <row r="11" s="1" customFormat="1" ht="28" customHeight="1" spans="1:8">
      <c r="A11" s="6">
        <v>6</v>
      </c>
      <c r="B11" s="9" t="s">
        <v>23</v>
      </c>
      <c r="C11" s="9" t="s">
        <v>24</v>
      </c>
      <c r="D11" s="9" t="s">
        <v>17</v>
      </c>
      <c r="E11" s="9">
        <v>1</v>
      </c>
      <c r="F11" s="7">
        <v>45000</v>
      </c>
      <c r="G11" s="7">
        <f t="shared" si="0"/>
        <v>45000</v>
      </c>
      <c r="H11" s="6"/>
    </row>
    <row r="12" s="1" customFormat="1" ht="28" customHeight="1" spans="1:8">
      <c r="A12" s="6">
        <v>7</v>
      </c>
      <c r="B12" s="9" t="s">
        <v>25</v>
      </c>
      <c r="C12" s="9" t="s">
        <v>26</v>
      </c>
      <c r="D12" s="9" t="s">
        <v>14</v>
      </c>
      <c r="E12" s="9">
        <v>2</v>
      </c>
      <c r="F12" s="7">
        <v>24713</v>
      </c>
      <c r="G12" s="7">
        <f t="shared" si="0"/>
        <v>49426</v>
      </c>
      <c r="H12" s="6"/>
    </row>
    <row r="13" s="1" customFormat="1" ht="28" customHeight="1" spans="1:8">
      <c r="A13" s="6">
        <v>8</v>
      </c>
      <c r="B13" s="9" t="s">
        <v>27</v>
      </c>
      <c r="C13" s="9" t="s">
        <v>28</v>
      </c>
      <c r="D13" s="9" t="s">
        <v>29</v>
      </c>
      <c r="E13" s="9">
        <v>2</v>
      </c>
      <c r="F13" s="7">
        <v>33602</v>
      </c>
      <c r="G13" s="7">
        <f t="shared" si="0"/>
        <v>67204</v>
      </c>
      <c r="H13" s="6"/>
    </row>
    <row r="14" s="1" customFormat="1" ht="28" customHeight="1" spans="1:8">
      <c r="A14" s="6">
        <v>9</v>
      </c>
      <c r="B14" s="9" t="s">
        <v>30</v>
      </c>
      <c r="C14" s="9" t="s">
        <v>28</v>
      </c>
      <c r="D14" s="9" t="s">
        <v>29</v>
      </c>
      <c r="E14" s="9">
        <v>2</v>
      </c>
      <c r="F14" s="7">
        <v>18124</v>
      </c>
      <c r="G14" s="7">
        <f t="shared" si="0"/>
        <v>36248</v>
      </c>
      <c r="H14" s="6"/>
    </row>
    <row r="15" s="1" customFormat="1" ht="28" customHeight="1" spans="1:8">
      <c r="A15" s="6">
        <v>10</v>
      </c>
      <c r="B15" s="9" t="s">
        <v>25</v>
      </c>
      <c r="C15" s="9" t="s">
        <v>31</v>
      </c>
      <c r="D15" s="9" t="s">
        <v>14</v>
      </c>
      <c r="E15" s="9">
        <v>2</v>
      </c>
      <c r="F15" s="7">
        <v>16421</v>
      </c>
      <c r="G15" s="7">
        <f t="shared" si="0"/>
        <v>32842</v>
      </c>
      <c r="H15" s="6"/>
    </row>
    <row r="16" s="1" customFormat="1" ht="28" customHeight="1" spans="1:8">
      <c r="A16" s="6">
        <v>11</v>
      </c>
      <c r="B16" s="9" t="s">
        <v>27</v>
      </c>
      <c r="C16" s="9" t="s">
        <v>32</v>
      </c>
      <c r="D16" s="9" t="s">
        <v>29</v>
      </c>
      <c r="E16" s="9">
        <v>2</v>
      </c>
      <c r="F16" s="6">
        <v>22126</v>
      </c>
      <c r="G16" s="7">
        <f t="shared" si="0"/>
        <v>44252</v>
      </c>
      <c r="H16" s="6"/>
    </row>
    <row r="17" s="1" customFormat="1" ht="28" customHeight="1" spans="1:8">
      <c r="A17" s="6">
        <v>12</v>
      </c>
      <c r="B17" s="9" t="s">
        <v>30</v>
      </c>
      <c r="C17" s="9" t="s">
        <v>32</v>
      </c>
      <c r="D17" s="9" t="s">
        <v>29</v>
      </c>
      <c r="E17" s="9">
        <v>2</v>
      </c>
      <c r="F17" s="7">
        <v>9435.91</v>
      </c>
      <c r="G17" s="7">
        <f t="shared" si="0"/>
        <v>18871.82</v>
      </c>
      <c r="H17" s="6"/>
    </row>
    <row r="18" s="1" customFormat="1" ht="28" customHeight="1" spans="1:8">
      <c r="A18" s="6">
        <v>13</v>
      </c>
      <c r="B18" s="9" t="s">
        <v>19</v>
      </c>
      <c r="C18" s="9" t="s">
        <v>33</v>
      </c>
      <c r="D18" s="9" t="s">
        <v>29</v>
      </c>
      <c r="E18" s="9">
        <v>2</v>
      </c>
      <c r="F18" s="7">
        <v>64000</v>
      </c>
      <c r="G18" s="7">
        <f t="shared" si="0"/>
        <v>128000</v>
      </c>
      <c r="H18" s="6"/>
    </row>
    <row r="19" s="1" customFormat="1" ht="28" customHeight="1" spans="1:8">
      <c r="A19" s="6">
        <v>14</v>
      </c>
      <c r="B19" s="9" t="s">
        <v>34</v>
      </c>
      <c r="C19" s="9" t="s">
        <v>35</v>
      </c>
      <c r="D19" s="9" t="s">
        <v>14</v>
      </c>
      <c r="E19" s="9">
        <v>2</v>
      </c>
      <c r="F19" s="7">
        <v>1500</v>
      </c>
      <c r="G19" s="7">
        <f t="shared" si="0"/>
        <v>3000</v>
      </c>
      <c r="H19" s="6"/>
    </row>
    <row r="20" s="1" customFormat="1" ht="28" customHeight="1" spans="1:8">
      <c r="A20" s="6">
        <v>15</v>
      </c>
      <c r="B20" s="9" t="s">
        <v>36</v>
      </c>
      <c r="C20" s="9" t="s">
        <v>37</v>
      </c>
      <c r="D20" s="9" t="s">
        <v>14</v>
      </c>
      <c r="E20" s="9">
        <v>1</v>
      </c>
      <c r="F20" s="7">
        <f>10.5/8*5*10000</f>
        <v>65625</v>
      </c>
      <c r="G20" s="7">
        <f t="shared" si="0"/>
        <v>65625</v>
      </c>
      <c r="H20" s="6"/>
    </row>
    <row r="21" s="1" customFormat="1" ht="28" customHeight="1" spans="1:8">
      <c r="A21" s="6" t="s">
        <v>38</v>
      </c>
      <c r="B21" s="6" t="s">
        <v>39</v>
      </c>
      <c r="C21" s="6"/>
      <c r="D21" s="7"/>
      <c r="E21" s="7"/>
      <c r="F21" s="7"/>
      <c r="G21" s="10">
        <f>SUM(G22:G43)</f>
        <v>4450248.8</v>
      </c>
      <c r="H21" s="6"/>
    </row>
    <row r="22" s="1" customFormat="1" ht="28" customHeight="1" spans="1:8">
      <c r="A22" s="34" t="s">
        <v>40</v>
      </c>
      <c r="B22" s="9" t="s">
        <v>41</v>
      </c>
      <c r="C22" s="9" t="s">
        <v>42</v>
      </c>
      <c r="D22" s="9" t="s">
        <v>14</v>
      </c>
      <c r="E22" s="9">
        <v>3</v>
      </c>
      <c r="F22" s="7">
        <f>124800*3</f>
        <v>374400</v>
      </c>
      <c r="G22" s="7">
        <f t="shared" ref="G22:G37" si="1">E22*F22</f>
        <v>1123200</v>
      </c>
      <c r="H22" s="6"/>
    </row>
    <row r="23" s="1" customFormat="1" ht="28" customHeight="1" spans="1:8">
      <c r="A23" s="34" t="s">
        <v>43</v>
      </c>
      <c r="B23" s="9" t="s">
        <v>44</v>
      </c>
      <c r="C23" s="9" t="s">
        <v>45</v>
      </c>
      <c r="D23" s="9" t="s">
        <v>17</v>
      </c>
      <c r="E23" s="9">
        <v>2</v>
      </c>
      <c r="F23" s="7">
        <v>36785</v>
      </c>
      <c r="G23" s="7">
        <f t="shared" si="1"/>
        <v>73570</v>
      </c>
      <c r="H23" s="6"/>
    </row>
    <row r="24" s="1" customFormat="1" ht="28" customHeight="1" spans="1:8">
      <c r="A24" s="34" t="s">
        <v>46</v>
      </c>
      <c r="B24" s="9" t="s">
        <v>47</v>
      </c>
      <c r="C24" s="9" t="s">
        <v>48</v>
      </c>
      <c r="D24" s="9" t="s">
        <v>14</v>
      </c>
      <c r="E24" s="9">
        <v>1</v>
      </c>
      <c r="F24" s="7">
        <v>11760</v>
      </c>
      <c r="G24" s="7">
        <f t="shared" si="1"/>
        <v>11760</v>
      </c>
      <c r="H24" s="6"/>
    </row>
    <row r="25" s="1" customFormat="1" ht="28" customHeight="1" spans="1:8">
      <c r="A25" s="34" t="s">
        <v>49</v>
      </c>
      <c r="B25" s="9" t="s">
        <v>47</v>
      </c>
      <c r="C25" s="9" t="s">
        <v>50</v>
      </c>
      <c r="D25" s="9" t="s">
        <v>14</v>
      </c>
      <c r="E25" s="9">
        <v>1</v>
      </c>
      <c r="F25" s="7">
        <v>11760</v>
      </c>
      <c r="G25" s="7">
        <f t="shared" si="1"/>
        <v>11760</v>
      </c>
      <c r="H25" s="6"/>
    </row>
    <row r="26" s="1" customFormat="1" ht="28" customHeight="1" spans="1:8">
      <c r="A26" s="34" t="s">
        <v>51</v>
      </c>
      <c r="B26" s="9" t="s">
        <v>52</v>
      </c>
      <c r="C26" s="9" t="s">
        <v>53</v>
      </c>
      <c r="D26" s="9" t="s">
        <v>14</v>
      </c>
      <c r="E26" s="9">
        <v>6</v>
      </c>
      <c r="F26" s="7">
        <v>58880</v>
      </c>
      <c r="G26" s="7">
        <f t="shared" si="1"/>
        <v>353280</v>
      </c>
      <c r="H26" s="6"/>
    </row>
    <row r="27" s="1" customFormat="1" ht="28" customHeight="1" spans="1:8">
      <c r="A27" s="34" t="s">
        <v>54</v>
      </c>
      <c r="B27" s="9" t="s">
        <v>55</v>
      </c>
      <c r="C27" s="9" t="s">
        <v>56</v>
      </c>
      <c r="D27" s="9" t="s">
        <v>17</v>
      </c>
      <c r="E27" s="9">
        <v>3</v>
      </c>
      <c r="F27" s="7">
        <v>24200</v>
      </c>
      <c r="G27" s="7">
        <f t="shared" si="1"/>
        <v>72600</v>
      </c>
      <c r="H27" s="6"/>
    </row>
    <row r="28" s="1" customFormat="1" ht="50" customHeight="1" spans="1:8">
      <c r="A28" s="34" t="s">
        <v>57</v>
      </c>
      <c r="B28" s="9" t="s">
        <v>58</v>
      </c>
      <c r="C28" s="9" t="s">
        <v>59</v>
      </c>
      <c r="D28" s="9" t="s">
        <v>14</v>
      </c>
      <c r="E28" s="9">
        <v>3</v>
      </c>
      <c r="F28" s="7">
        <f>149760*3</f>
        <v>449280</v>
      </c>
      <c r="G28" s="7">
        <f t="shared" si="1"/>
        <v>1347840</v>
      </c>
      <c r="H28" s="6"/>
    </row>
    <row r="29" s="1" customFormat="1" ht="28" customHeight="1" spans="1:8">
      <c r="A29" s="34" t="s">
        <v>60</v>
      </c>
      <c r="B29" s="9" t="s">
        <v>44</v>
      </c>
      <c r="C29" s="9" t="s">
        <v>61</v>
      </c>
      <c r="D29" s="9" t="s">
        <v>17</v>
      </c>
      <c r="E29" s="9">
        <v>2</v>
      </c>
      <c r="F29" s="7">
        <v>53848</v>
      </c>
      <c r="G29" s="7">
        <f t="shared" si="1"/>
        <v>107696</v>
      </c>
      <c r="H29" s="6"/>
    </row>
    <row r="30" s="1" customFormat="1" ht="28" customHeight="1" spans="1:8">
      <c r="A30" s="34" t="s">
        <v>62</v>
      </c>
      <c r="B30" s="9" t="s">
        <v>52</v>
      </c>
      <c r="C30" s="9" t="s">
        <v>63</v>
      </c>
      <c r="D30" s="9" t="s">
        <v>14</v>
      </c>
      <c r="E30" s="9">
        <v>6</v>
      </c>
      <c r="F30" s="7">
        <v>58880</v>
      </c>
      <c r="G30" s="7">
        <f t="shared" si="1"/>
        <v>353280</v>
      </c>
      <c r="H30" s="6"/>
    </row>
    <row r="31" s="1" customFormat="1" ht="28" customHeight="1" spans="1:8">
      <c r="A31" s="34" t="s">
        <v>64</v>
      </c>
      <c r="B31" s="9" t="s">
        <v>55</v>
      </c>
      <c r="C31" s="9" t="s">
        <v>65</v>
      </c>
      <c r="D31" s="9" t="s">
        <v>14</v>
      </c>
      <c r="E31" s="9">
        <v>3</v>
      </c>
      <c r="F31" s="7">
        <v>48400</v>
      </c>
      <c r="G31" s="7">
        <f t="shared" si="1"/>
        <v>145200</v>
      </c>
      <c r="H31" s="6"/>
    </row>
    <row r="32" s="1" customFormat="1" ht="28" customHeight="1" spans="1:8">
      <c r="A32" s="34" t="s">
        <v>66</v>
      </c>
      <c r="B32" s="9" t="s">
        <v>67</v>
      </c>
      <c r="C32" s="9" t="s">
        <v>68</v>
      </c>
      <c r="D32" s="9" t="s">
        <v>14</v>
      </c>
      <c r="E32" s="9">
        <v>3</v>
      </c>
      <c r="F32" s="7">
        <v>82000</v>
      </c>
      <c r="G32" s="7">
        <f t="shared" si="1"/>
        <v>246000</v>
      </c>
      <c r="H32" s="6"/>
    </row>
    <row r="33" s="1" customFormat="1" ht="28" customHeight="1" spans="1:8">
      <c r="A33" s="34" t="s">
        <v>69</v>
      </c>
      <c r="B33" s="9" t="s">
        <v>70</v>
      </c>
      <c r="C33" s="9" t="s">
        <v>71</v>
      </c>
      <c r="D33" s="9" t="s">
        <v>17</v>
      </c>
      <c r="E33" s="9">
        <v>2</v>
      </c>
      <c r="F33" s="7">
        <v>25500</v>
      </c>
      <c r="G33" s="7">
        <f t="shared" si="1"/>
        <v>51000</v>
      </c>
      <c r="H33" s="6"/>
    </row>
    <row r="34" s="1" customFormat="1" ht="28" customHeight="1" spans="1:8">
      <c r="A34" s="34" t="s">
        <v>72</v>
      </c>
      <c r="B34" s="9" t="s">
        <v>73</v>
      </c>
      <c r="C34" s="9" t="s">
        <v>74</v>
      </c>
      <c r="D34" s="9" t="s">
        <v>29</v>
      </c>
      <c r="E34" s="9">
        <v>2</v>
      </c>
      <c r="F34" s="7">
        <v>2295</v>
      </c>
      <c r="G34" s="7">
        <f t="shared" si="1"/>
        <v>4590</v>
      </c>
      <c r="H34" s="6"/>
    </row>
    <row r="35" s="1" customFormat="1" ht="28" customHeight="1" spans="1:8">
      <c r="A35" s="34" t="s">
        <v>75</v>
      </c>
      <c r="B35" s="9" t="s">
        <v>76</v>
      </c>
      <c r="C35" s="9" t="s">
        <v>77</v>
      </c>
      <c r="D35" s="9" t="s">
        <v>17</v>
      </c>
      <c r="E35" s="9">
        <v>2</v>
      </c>
      <c r="F35" s="7">
        <v>56800</v>
      </c>
      <c r="G35" s="7">
        <f t="shared" si="1"/>
        <v>113600</v>
      </c>
      <c r="H35" s="6"/>
    </row>
    <row r="36" s="1" customFormat="1" ht="28" customHeight="1" spans="1:8">
      <c r="A36" s="34" t="s">
        <v>78</v>
      </c>
      <c r="B36" s="9" t="s">
        <v>79</v>
      </c>
      <c r="C36" s="9" t="s">
        <v>80</v>
      </c>
      <c r="D36" s="9" t="s">
        <v>14</v>
      </c>
      <c r="E36" s="9">
        <v>2</v>
      </c>
      <c r="F36" s="7">
        <v>68500</v>
      </c>
      <c r="G36" s="7">
        <f t="shared" si="1"/>
        <v>137000</v>
      </c>
      <c r="H36" s="6"/>
    </row>
    <row r="37" s="1" customFormat="1" ht="28" customHeight="1" spans="1:8">
      <c r="A37" s="34" t="s">
        <v>81</v>
      </c>
      <c r="B37" s="9" t="s">
        <v>52</v>
      </c>
      <c r="C37" s="9" t="s">
        <v>82</v>
      </c>
      <c r="D37" s="9" t="s">
        <v>29</v>
      </c>
      <c r="E37" s="9">
        <v>4</v>
      </c>
      <c r="F37" s="7">
        <v>32000</v>
      </c>
      <c r="G37" s="7">
        <f t="shared" si="1"/>
        <v>128000</v>
      </c>
      <c r="H37" s="6"/>
    </row>
    <row r="38" s="1" customFormat="1" ht="28" customHeight="1" spans="1:8">
      <c r="A38" s="34" t="s">
        <v>83</v>
      </c>
      <c r="B38" s="9" t="s">
        <v>34</v>
      </c>
      <c r="C38" s="9" t="s">
        <v>84</v>
      </c>
      <c r="D38" s="9" t="s">
        <v>14</v>
      </c>
      <c r="E38" s="9">
        <v>8</v>
      </c>
      <c r="F38" s="7">
        <v>5000</v>
      </c>
      <c r="G38" s="7">
        <f t="shared" ref="G38:G41" si="2">E38*F38</f>
        <v>40000</v>
      </c>
      <c r="H38" s="6"/>
    </row>
    <row r="39" s="1" customFormat="1" ht="28" customHeight="1" spans="1:8">
      <c r="A39" s="34" t="s">
        <v>85</v>
      </c>
      <c r="B39" s="9" t="s">
        <v>73</v>
      </c>
      <c r="C39" s="9" t="s">
        <v>86</v>
      </c>
      <c r="D39" s="9" t="s">
        <v>29</v>
      </c>
      <c r="E39" s="9">
        <v>2</v>
      </c>
      <c r="F39" s="7">
        <v>1275</v>
      </c>
      <c r="G39" s="7">
        <f t="shared" si="2"/>
        <v>2550</v>
      </c>
      <c r="H39" s="6"/>
    </row>
    <row r="40" s="1" customFormat="1" ht="28" customHeight="1" spans="1:8">
      <c r="A40" s="34" t="s">
        <v>87</v>
      </c>
      <c r="B40" s="9" t="s">
        <v>73</v>
      </c>
      <c r="C40" s="9" t="s">
        <v>88</v>
      </c>
      <c r="D40" s="9" t="s">
        <v>29</v>
      </c>
      <c r="E40" s="9">
        <v>4</v>
      </c>
      <c r="F40" s="7">
        <v>2536</v>
      </c>
      <c r="G40" s="7">
        <f t="shared" si="2"/>
        <v>10144</v>
      </c>
      <c r="H40" s="6"/>
    </row>
    <row r="41" s="1" customFormat="1" ht="28" customHeight="1" spans="1:8">
      <c r="A41" s="34" t="s">
        <v>89</v>
      </c>
      <c r="B41" s="9" t="s">
        <v>90</v>
      </c>
      <c r="C41" s="9" t="s">
        <v>91</v>
      </c>
      <c r="D41" s="9" t="s">
        <v>29</v>
      </c>
      <c r="E41" s="9">
        <v>8</v>
      </c>
      <c r="F41" s="7">
        <v>126.35</v>
      </c>
      <c r="G41" s="7">
        <f t="shared" si="2"/>
        <v>1010.8</v>
      </c>
      <c r="H41" s="6"/>
    </row>
    <row r="42" s="1" customFormat="1" ht="28" customHeight="1" spans="1:8">
      <c r="A42" s="34" t="s">
        <v>92</v>
      </c>
      <c r="B42" s="9" t="s">
        <v>19</v>
      </c>
      <c r="C42" s="9" t="s">
        <v>93</v>
      </c>
      <c r="D42" s="9" t="s">
        <v>29</v>
      </c>
      <c r="E42" s="9">
        <v>4</v>
      </c>
      <c r="F42" s="6">
        <v>16342</v>
      </c>
      <c r="G42" s="7">
        <f t="shared" ref="G42:G64" si="3">E42*F42</f>
        <v>65368</v>
      </c>
      <c r="H42" s="6"/>
    </row>
    <row r="43" s="1" customFormat="1" ht="28" customHeight="1" spans="1:8">
      <c r="A43" s="34" t="s">
        <v>94</v>
      </c>
      <c r="B43" s="9" t="s">
        <v>95</v>
      </c>
      <c r="C43" s="9" t="s">
        <v>96</v>
      </c>
      <c r="D43" s="9" t="s">
        <v>14</v>
      </c>
      <c r="E43" s="9">
        <v>1</v>
      </c>
      <c r="F43" s="9">
        <v>50800</v>
      </c>
      <c r="G43" s="7">
        <f t="shared" si="3"/>
        <v>50800</v>
      </c>
      <c r="H43" s="6"/>
    </row>
    <row r="44" s="1" customFormat="1" ht="28" customHeight="1" spans="1:8">
      <c r="A44" s="6" t="s">
        <v>97</v>
      </c>
      <c r="B44" s="6" t="s">
        <v>98</v>
      </c>
      <c r="C44" s="6"/>
      <c r="D44" s="7"/>
      <c r="E44" s="7"/>
      <c r="F44" s="7"/>
      <c r="G44" s="10">
        <f>SUM(G45:G68)</f>
        <v>11780069.36</v>
      </c>
      <c r="H44" s="6"/>
    </row>
    <row r="45" s="1" customFormat="1" ht="28" customHeight="1" spans="1:8">
      <c r="A45" s="34" t="s">
        <v>40</v>
      </c>
      <c r="B45" s="9" t="s">
        <v>99</v>
      </c>
      <c r="C45" s="9" t="s">
        <v>100</v>
      </c>
      <c r="D45" s="9" t="s">
        <v>17</v>
      </c>
      <c r="E45" s="9">
        <v>8</v>
      </c>
      <c r="F45" s="7">
        <v>128000</v>
      </c>
      <c r="G45" s="7">
        <f t="shared" si="3"/>
        <v>1024000</v>
      </c>
      <c r="H45" s="6"/>
    </row>
    <row r="46" s="1" customFormat="1" ht="28" customHeight="1" spans="1:8">
      <c r="A46" s="34" t="s">
        <v>43</v>
      </c>
      <c r="B46" s="9" t="s">
        <v>99</v>
      </c>
      <c r="C46" s="9" t="s">
        <v>100</v>
      </c>
      <c r="D46" s="9" t="s">
        <v>17</v>
      </c>
      <c r="E46" s="9">
        <v>5</v>
      </c>
      <c r="F46" s="7">
        <f>F45</f>
        <v>128000</v>
      </c>
      <c r="G46" s="7">
        <f t="shared" si="3"/>
        <v>640000</v>
      </c>
      <c r="H46" s="6"/>
    </row>
    <row r="47" s="1" customFormat="1" ht="28" customHeight="1" spans="1:8">
      <c r="A47" s="34" t="s">
        <v>46</v>
      </c>
      <c r="B47" s="9" t="s">
        <v>101</v>
      </c>
      <c r="C47" s="9" t="s">
        <v>102</v>
      </c>
      <c r="D47" s="9" t="s">
        <v>17</v>
      </c>
      <c r="E47" s="9">
        <v>15</v>
      </c>
      <c r="F47" s="7">
        <v>86000</v>
      </c>
      <c r="G47" s="7">
        <f t="shared" si="3"/>
        <v>1290000</v>
      </c>
      <c r="H47" s="6"/>
    </row>
    <row r="48" s="1" customFormat="1" ht="28" customHeight="1" spans="1:8">
      <c r="A48" s="34" t="s">
        <v>49</v>
      </c>
      <c r="B48" s="9" t="s">
        <v>103</v>
      </c>
      <c r="C48" s="9" t="s">
        <v>104</v>
      </c>
      <c r="D48" s="9" t="s">
        <v>17</v>
      </c>
      <c r="E48" s="9">
        <v>9</v>
      </c>
      <c r="F48" s="7">
        <v>48400</v>
      </c>
      <c r="G48" s="7">
        <f t="shared" si="3"/>
        <v>435600</v>
      </c>
      <c r="H48" s="6"/>
    </row>
    <row r="49" s="1" customFormat="1" ht="28" customHeight="1" spans="1:8">
      <c r="A49" s="34" t="s">
        <v>51</v>
      </c>
      <c r="B49" s="9" t="s">
        <v>105</v>
      </c>
      <c r="C49" s="9" t="s">
        <v>106</v>
      </c>
      <c r="D49" s="9" t="s">
        <v>17</v>
      </c>
      <c r="E49" s="9">
        <v>9</v>
      </c>
      <c r="F49" s="7">
        <v>66000</v>
      </c>
      <c r="G49" s="7">
        <f t="shared" si="3"/>
        <v>594000</v>
      </c>
      <c r="H49" s="6"/>
    </row>
    <row r="50" s="1" customFormat="1" ht="28" customHeight="1" spans="1:8">
      <c r="A50" s="34" t="s">
        <v>54</v>
      </c>
      <c r="B50" s="9" t="s">
        <v>107</v>
      </c>
      <c r="C50" s="9" t="s">
        <v>108</v>
      </c>
      <c r="D50" s="9" t="s">
        <v>17</v>
      </c>
      <c r="E50" s="9">
        <v>6</v>
      </c>
      <c r="F50" s="7">
        <v>16280</v>
      </c>
      <c r="G50" s="7">
        <f t="shared" si="3"/>
        <v>97680</v>
      </c>
      <c r="H50" s="6"/>
    </row>
    <row r="51" s="1" customFormat="1" ht="28" customHeight="1" spans="1:8">
      <c r="A51" s="34" t="s">
        <v>57</v>
      </c>
      <c r="B51" s="9" t="s">
        <v>109</v>
      </c>
      <c r="C51" s="9" t="s">
        <v>110</v>
      </c>
      <c r="D51" s="9" t="s">
        <v>14</v>
      </c>
      <c r="E51" s="9">
        <v>3</v>
      </c>
      <c r="F51" s="7">
        <v>16041</v>
      </c>
      <c r="G51" s="7">
        <f t="shared" si="3"/>
        <v>48123</v>
      </c>
      <c r="H51" s="6"/>
    </row>
    <row r="52" s="1" customFormat="1" ht="28" customHeight="1" spans="1:8">
      <c r="A52" s="34" t="s">
        <v>60</v>
      </c>
      <c r="B52" s="9" t="s">
        <v>109</v>
      </c>
      <c r="C52" s="9" t="s">
        <v>111</v>
      </c>
      <c r="D52" s="9" t="s">
        <v>14</v>
      </c>
      <c r="E52" s="9">
        <v>3</v>
      </c>
      <c r="F52" s="7">
        <v>23200</v>
      </c>
      <c r="G52" s="7">
        <f t="shared" si="3"/>
        <v>69600</v>
      </c>
      <c r="H52" s="6"/>
    </row>
    <row r="53" s="1" customFormat="1" ht="28" customHeight="1" spans="1:8">
      <c r="A53" s="34" t="s">
        <v>62</v>
      </c>
      <c r="B53" s="9" t="s">
        <v>112</v>
      </c>
      <c r="C53" s="9" t="s">
        <v>113</v>
      </c>
      <c r="D53" s="9" t="s">
        <v>14</v>
      </c>
      <c r="E53" s="9">
        <v>6</v>
      </c>
      <c r="F53" s="7">
        <v>17410</v>
      </c>
      <c r="G53" s="7">
        <f t="shared" si="3"/>
        <v>104460</v>
      </c>
      <c r="H53" s="6"/>
    </row>
    <row r="54" s="1" customFormat="1" ht="28" customHeight="1" spans="1:8">
      <c r="A54" s="34" t="s">
        <v>64</v>
      </c>
      <c r="B54" s="9" t="s">
        <v>114</v>
      </c>
      <c r="C54" s="9" t="s">
        <v>115</v>
      </c>
      <c r="D54" s="9" t="s">
        <v>14</v>
      </c>
      <c r="E54" s="9">
        <v>6</v>
      </c>
      <c r="F54" s="7">
        <v>2339.56</v>
      </c>
      <c r="G54" s="7">
        <f t="shared" si="3"/>
        <v>14037.36</v>
      </c>
      <c r="H54" s="6"/>
    </row>
    <row r="55" s="1" customFormat="1" ht="28" customHeight="1" spans="1:8">
      <c r="A55" s="34" t="s">
        <v>66</v>
      </c>
      <c r="B55" s="9" t="s">
        <v>116</v>
      </c>
      <c r="C55" s="9" t="s">
        <v>117</v>
      </c>
      <c r="D55" s="9" t="s">
        <v>14</v>
      </c>
      <c r="E55" s="9">
        <v>3</v>
      </c>
      <c r="F55" s="7">
        <v>28107</v>
      </c>
      <c r="G55" s="7">
        <f t="shared" si="3"/>
        <v>84321</v>
      </c>
      <c r="H55" s="6"/>
    </row>
    <row r="56" s="1" customFormat="1" ht="28" customHeight="1" spans="1:8">
      <c r="A56" s="34" t="s">
        <v>69</v>
      </c>
      <c r="B56" s="9" t="s">
        <v>118</v>
      </c>
      <c r="C56" s="9" t="s">
        <v>119</v>
      </c>
      <c r="D56" s="9" t="s">
        <v>14</v>
      </c>
      <c r="E56" s="9">
        <v>45</v>
      </c>
      <c r="F56" s="7">
        <v>1060</v>
      </c>
      <c r="G56" s="7">
        <f t="shared" si="3"/>
        <v>47700</v>
      </c>
      <c r="H56" s="6"/>
    </row>
    <row r="57" s="1" customFormat="1" ht="28" customHeight="1" spans="1:8">
      <c r="A57" s="34" t="s">
        <v>72</v>
      </c>
      <c r="B57" s="9" t="s">
        <v>120</v>
      </c>
      <c r="C57" s="9" t="s">
        <v>121</v>
      </c>
      <c r="D57" s="9" t="s">
        <v>14</v>
      </c>
      <c r="E57" s="9">
        <v>9024</v>
      </c>
      <c r="F57" s="7">
        <v>300</v>
      </c>
      <c r="G57" s="7">
        <f t="shared" si="3"/>
        <v>2707200</v>
      </c>
      <c r="H57" s="6"/>
    </row>
    <row r="58" s="1" customFormat="1" ht="28" customHeight="1" spans="1:8">
      <c r="A58" s="34" t="s">
        <v>75</v>
      </c>
      <c r="B58" s="9" t="s">
        <v>122</v>
      </c>
      <c r="C58" s="9" t="s">
        <v>123</v>
      </c>
      <c r="D58" s="9" t="s">
        <v>14</v>
      </c>
      <c r="E58" s="9">
        <v>3</v>
      </c>
      <c r="F58" s="7">
        <v>20000</v>
      </c>
      <c r="G58" s="7">
        <f t="shared" si="3"/>
        <v>60000</v>
      </c>
      <c r="H58" s="6"/>
    </row>
    <row r="59" s="1" customFormat="1" ht="28" customHeight="1" spans="1:8">
      <c r="A59" s="34" t="s">
        <v>78</v>
      </c>
      <c r="B59" s="9" t="s">
        <v>122</v>
      </c>
      <c r="C59" s="9" t="s">
        <v>124</v>
      </c>
      <c r="D59" s="9" t="s">
        <v>14</v>
      </c>
      <c r="E59" s="9">
        <v>3</v>
      </c>
      <c r="F59" s="7">
        <v>6130</v>
      </c>
      <c r="G59" s="7">
        <f t="shared" si="3"/>
        <v>18390</v>
      </c>
      <c r="H59" s="6"/>
    </row>
    <row r="60" s="1" customFormat="1" ht="28" customHeight="1" spans="1:8">
      <c r="A60" s="34" t="s">
        <v>81</v>
      </c>
      <c r="B60" s="9" t="s">
        <v>125</v>
      </c>
      <c r="C60" s="9" t="s">
        <v>126</v>
      </c>
      <c r="D60" s="9" t="s">
        <v>17</v>
      </c>
      <c r="E60" s="9">
        <v>2</v>
      </c>
      <c r="F60" s="7">
        <v>85000</v>
      </c>
      <c r="G60" s="7">
        <f t="shared" si="3"/>
        <v>170000</v>
      </c>
      <c r="H60" s="6"/>
    </row>
    <row r="61" s="1" customFormat="1" ht="28" customHeight="1" spans="1:8">
      <c r="A61" s="34" t="s">
        <v>83</v>
      </c>
      <c r="B61" s="9" t="s">
        <v>73</v>
      </c>
      <c r="C61" s="9" t="s">
        <v>127</v>
      </c>
      <c r="D61" s="9" t="s">
        <v>14</v>
      </c>
      <c r="E61" s="9">
        <v>6</v>
      </c>
      <c r="F61" s="7">
        <v>14025</v>
      </c>
      <c r="G61" s="7">
        <f t="shared" si="3"/>
        <v>84150</v>
      </c>
      <c r="H61" s="6"/>
    </row>
    <row r="62" s="1" customFormat="1" ht="28" customHeight="1" spans="1:8">
      <c r="A62" s="34" t="s">
        <v>85</v>
      </c>
      <c r="B62" s="9" t="s">
        <v>128</v>
      </c>
      <c r="C62" s="9" t="s">
        <v>129</v>
      </c>
      <c r="D62" s="9" t="s">
        <v>14</v>
      </c>
      <c r="E62" s="9">
        <v>3</v>
      </c>
      <c r="F62" s="11">
        <f>3775720+29300*3+68420*3</f>
        <v>4068880</v>
      </c>
      <c r="G62" s="11">
        <f>F62</f>
        <v>4068880</v>
      </c>
      <c r="H62" s="12"/>
    </row>
    <row r="63" s="1" customFormat="1" ht="28" customHeight="1" spans="1:8">
      <c r="A63" s="34" t="s">
        <v>87</v>
      </c>
      <c r="B63" s="9" t="s">
        <v>128</v>
      </c>
      <c r="C63" s="9" t="s">
        <v>130</v>
      </c>
      <c r="D63" s="9" t="s">
        <v>14</v>
      </c>
      <c r="E63" s="9">
        <v>3</v>
      </c>
      <c r="F63" s="13"/>
      <c r="G63" s="13"/>
      <c r="H63" s="14"/>
    </row>
    <row r="64" s="1" customFormat="1" ht="28" customHeight="1" spans="1:8">
      <c r="A64" s="34" t="s">
        <v>89</v>
      </c>
      <c r="B64" s="9" t="s">
        <v>131</v>
      </c>
      <c r="C64" s="9" t="s">
        <v>132</v>
      </c>
      <c r="D64" s="9" t="s">
        <v>14</v>
      </c>
      <c r="E64" s="9">
        <v>6</v>
      </c>
      <c r="F64" s="13"/>
      <c r="G64" s="13"/>
      <c r="H64" s="14"/>
    </row>
    <row r="65" s="1" customFormat="1" ht="28" customHeight="1" spans="1:8">
      <c r="A65" s="34" t="s">
        <v>92</v>
      </c>
      <c r="B65" s="9" t="s">
        <v>133</v>
      </c>
      <c r="C65" s="9"/>
      <c r="D65" s="9" t="s">
        <v>14</v>
      </c>
      <c r="E65" s="9">
        <v>1</v>
      </c>
      <c r="F65" s="13"/>
      <c r="G65" s="13"/>
      <c r="H65" s="14"/>
    </row>
    <row r="66" s="1" customFormat="1" ht="66" customHeight="1" spans="1:8">
      <c r="A66" s="34" t="s">
        <v>94</v>
      </c>
      <c r="B66" s="9" t="s">
        <v>134</v>
      </c>
      <c r="C66" s="9" t="s">
        <v>135</v>
      </c>
      <c r="D66" s="9" t="s">
        <v>14</v>
      </c>
      <c r="E66" s="9">
        <v>1</v>
      </c>
      <c r="F66" s="15"/>
      <c r="G66" s="15"/>
      <c r="H66" s="16"/>
    </row>
    <row r="67" s="1" customFormat="1" ht="28" customHeight="1" spans="1:8">
      <c r="A67" s="34" t="s">
        <v>136</v>
      </c>
      <c r="B67" s="9" t="s">
        <v>25</v>
      </c>
      <c r="C67" s="9" t="s">
        <v>137</v>
      </c>
      <c r="D67" s="9" t="s">
        <v>14</v>
      </c>
      <c r="E67" s="9">
        <v>3</v>
      </c>
      <c r="F67" s="7">
        <f>F12</f>
        <v>24713</v>
      </c>
      <c r="G67" s="7">
        <f>(+F67)*E67</f>
        <v>74139</v>
      </c>
      <c r="H67" s="9"/>
    </row>
    <row r="68" s="1" customFormat="1" ht="28" customHeight="1" spans="1:8">
      <c r="A68" s="34" t="s">
        <v>138</v>
      </c>
      <c r="B68" s="9" t="s">
        <v>25</v>
      </c>
      <c r="C68" s="9" t="s">
        <v>139</v>
      </c>
      <c r="D68" s="9" t="s">
        <v>14</v>
      </c>
      <c r="E68" s="9">
        <v>9</v>
      </c>
      <c r="F68" s="7">
        <v>16421</v>
      </c>
      <c r="G68" s="7">
        <f>(+F68)*E68</f>
        <v>147789</v>
      </c>
      <c r="H68" s="9"/>
    </row>
    <row r="69" s="1" customFormat="1" ht="28" customHeight="1" spans="1:8">
      <c r="A69" s="6" t="s">
        <v>140</v>
      </c>
      <c r="B69" s="6" t="s">
        <v>141</v>
      </c>
      <c r="C69" s="6"/>
      <c r="D69" s="6"/>
      <c r="E69" s="6"/>
      <c r="F69" s="6"/>
      <c r="G69" s="8">
        <f>SUM(G70:G78)</f>
        <v>15090808.6666667</v>
      </c>
      <c r="H69" s="9"/>
    </row>
    <row r="70" s="1" customFormat="1" ht="28" customHeight="1" spans="1:8">
      <c r="A70" s="34" t="s">
        <v>40</v>
      </c>
      <c r="B70" s="9" t="s">
        <v>142</v>
      </c>
      <c r="C70" s="9" t="s">
        <v>143</v>
      </c>
      <c r="D70" s="9" t="s">
        <v>17</v>
      </c>
      <c r="E70" s="9">
        <f t="shared" ref="E70:E76" si="4">7*2</f>
        <v>14</v>
      </c>
      <c r="F70" s="6">
        <v>922500</v>
      </c>
      <c r="G70" s="7">
        <f t="shared" ref="G70:G78" si="5">E70*F70</f>
        <v>12915000</v>
      </c>
      <c r="H70" s="9"/>
    </row>
    <row r="71" s="1" customFormat="1" ht="28" customHeight="1" spans="1:8">
      <c r="A71" s="34" t="s">
        <v>43</v>
      </c>
      <c r="B71" s="9" t="s">
        <v>144</v>
      </c>
      <c r="C71" s="9" t="s">
        <v>145</v>
      </c>
      <c r="D71" s="9" t="s">
        <v>14</v>
      </c>
      <c r="E71" s="9">
        <f>42*2</f>
        <v>84</v>
      </c>
      <c r="F71" s="6">
        <v>15600</v>
      </c>
      <c r="G71" s="7">
        <f t="shared" si="5"/>
        <v>1310400</v>
      </c>
      <c r="H71" s="9"/>
    </row>
    <row r="72" s="1" customFormat="1" ht="28" customHeight="1" spans="1:8">
      <c r="A72" s="34" t="s">
        <v>46</v>
      </c>
      <c r="B72" s="9" t="s">
        <v>146</v>
      </c>
      <c r="C72" s="9" t="s">
        <v>147</v>
      </c>
      <c r="D72" s="9" t="s">
        <v>17</v>
      </c>
      <c r="E72" s="9">
        <f t="shared" si="4"/>
        <v>14</v>
      </c>
      <c r="F72" s="6">
        <v>27800</v>
      </c>
      <c r="G72" s="7">
        <f t="shared" si="5"/>
        <v>389200</v>
      </c>
      <c r="H72" s="9"/>
    </row>
    <row r="73" s="1" customFormat="1" ht="28" customHeight="1" spans="1:8">
      <c r="A73" s="34" t="s">
        <v>49</v>
      </c>
      <c r="B73" s="9" t="s">
        <v>148</v>
      </c>
      <c r="C73" s="9" t="s">
        <v>149</v>
      </c>
      <c r="D73" s="9" t="s">
        <v>150</v>
      </c>
      <c r="E73" s="9">
        <f t="shared" si="4"/>
        <v>14</v>
      </c>
      <c r="F73" s="6">
        <v>10500</v>
      </c>
      <c r="G73" s="7">
        <f t="shared" si="5"/>
        <v>147000</v>
      </c>
      <c r="H73" s="9"/>
    </row>
    <row r="74" s="1" customFormat="1" ht="28" customHeight="1" spans="1:8">
      <c r="A74" s="34" t="s">
        <v>51</v>
      </c>
      <c r="B74" s="9" t="s">
        <v>151</v>
      </c>
      <c r="C74" s="9" t="s">
        <v>152</v>
      </c>
      <c r="D74" s="9" t="s">
        <v>29</v>
      </c>
      <c r="E74" s="9">
        <f t="shared" si="4"/>
        <v>14</v>
      </c>
      <c r="F74" s="6">
        <v>6900</v>
      </c>
      <c r="G74" s="7">
        <f t="shared" si="5"/>
        <v>96600</v>
      </c>
      <c r="H74" s="9"/>
    </row>
    <row r="75" s="1" customFormat="1" ht="28" customHeight="1" spans="1:8">
      <c r="A75" s="34" t="s">
        <v>54</v>
      </c>
      <c r="B75" s="9" t="s">
        <v>153</v>
      </c>
      <c r="C75" s="9" t="s">
        <v>154</v>
      </c>
      <c r="D75" s="9" t="s">
        <v>14</v>
      </c>
      <c r="E75" s="9">
        <f t="shared" si="4"/>
        <v>14</v>
      </c>
      <c r="F75" s="8">
        <f>17000/1.8*0.7*1.2</f>
        <v>7933.33333333333</v>
      </c>
      <c r="G75" s="10">
        <f t="shared" si="5"/>
        <v>111066.666666667</v>
      </c>
      <c r="H75" s="9"/>
    </row>
    <row r="76" s="1" customFormat="1" ht="28" customHeight="1" spans="1:8">
      <c r="A76" s="34" t="s">
        <v>57</v>
      </c>
      <c r="B76" s="9" t="s">
        <v>73</v>
      </c>
      <c r="C76" s="9" t="s">
        <v>155</v>
      </c>
      <c r="D76" s="9" t="s">
        <v>17</v>
      </c>
      <c r="E76" s="9">
        <f t="shared" si="4"/>
        <v>14</v>
      </c>
      <c r="F76" s="6">
        <v>850</v>
      </c>
      <c r="G76" s="7">
        <f t="shared" si="5"/>
        <v>11900</v>
      </c>
      <c r="H76" s="9"/>
    </row>
    <row r="77" s="1" customFormat="1" ht="28" customHeight="1" spans="1:8">
      <c r="A77" s="34" t="s">
        <v>60</v>
      </c>
      <c r="B77" s="9" t="s">
        <v>156</v>
      </c>
      <c r="C77" s="9" t="s">
        <v>157</v>
      </c>
      <c r="D77" s="9" t="s">
        <v>14</v>
      </c>
      <c r="E77" s="9">
        <v>1</v>
      </c>
      <c r="F77" s="6">
        <v>26472</v>
      </c>
      <c r="G77" s="7">
        <f t="shared" si="5"/>
        <v>26472</v>
      </c>
      <c r="H77" s="9"/>
    </row>
    <row r="78" s="1" customFormat="1" ht="28" customHeight="1" spans="1:8">
      <c r="A78" s="34" t="s">
        <v>62</v>
      </c>
      <c r="B78" s="9" t="s">
        <v>158</v>
      </c>
      <c r="C78" s="9" t="s">
        <v>159</v>
      </c>
      <c r="D78" s="9" t="s">
        <v>14</v>
      </c>
      <c r="E78" s="9">
        <v>1</v>
      </c>
      <c r="F78" s="6">
        <v>83170</v>
      </c>
      <c r="G78" s="7">
        <f t="shared" si="5"/>
        <v>83170</v>
      </c>
      <c r="H78" s="9"/>
    </row>
    <row r="79" s="1" customFormat="1" ht="28" customHeight="1" spans="1:8">
      <c r="A79" s="6" t="s">
        <v>160</v>
      </c>
      <c r="B79" s="6" t="s">
        <v>161</v>
      </c>
      <c r="C79" s="6"/>
      <c r="D79" s="7"/>
      <c r="E79" s="7"/>
      <c r="F79" s="7"/>
      <c r="G79" s="10">
        <f>SUM(G80:G115)</f>
        <v>5304612.56</v>
      </c>
      <c r="H79" s="9"/>
    </row>
    <row r="80" s="1" customFormat="1" ht="28" customHeight="1" spans="1:8">
      <c r="A80" s="6">
        <v>1</v>
      </c>
      <c r="B80" s="9" t="s">
        <v>162</v>
      </c>
      <c r="C80" s="9" t="s">
        <v>163</v>
      </c>
      <c r="D80" s="7" t="s">
        <v>14</v>
      </c>
      <c r="E80" s="7">
        <v>3</v>
      </c>
      <c r="F80" s="6">
        <f>8*2.2*2*983.6</f>
        <v>34622.72</v>
      </c>
      <c r="G80" s="7">
        <f t="shared" ref="G80:G115" si="6">(F80)*E80</f>
        <v>103868.16</v>
      </c>
      <c r="H80" s="9"/>
    </row>
    <row r="81" s="1" customFormat="1" ht="28" customHeight="1" spans="1:8">
      <c r="A81" s="6">
        <v>2</v>
      </c>
      <c r="B81" s="9" t="s">
        <v>164</v>
      </c>
      <c r="C81" s="9" t="s">
        <v>165</v>
      </c>
      <c r="D81" s="7" t="s">
        <v>17</v>
      </c>
      <c r="E81" s="7">
        <v>1</v>
      </c>
      <c r="F81" s="6">
        <v>714</v>
      </c>
      <c r="G81" s="7">
        <f t="shared" si="6"/>
        <v>714</v>
      </c>
      <c r="H81" s="9"/>
    </row>
    <row r="82" s="1" customFormat="1" ht="28" customHeight="1" spans="1:8">
      <c r="A82" s="6">
        <v>3</v>
      </c>
      <c r="B82" s="9" t="s">
        <v>166</v>
      </c>
      <c r="C82" s="9" t="s">
        <v>167</v>
      </c>
      <c r="D82" s="7" t="s">
        <v>17</v>
      </c>
      <c r="E82" s="7">
        <v>3</v>
      </c>
      <c r="F82" s="6">
        <v>22714</v>
      </c>
      <c r="G82" s="7">
        <f t="shared" si="6"/>
        <v>68142</v>
      </c>
      <c r="H82" s="9"/>
    </row>
    <row r="83" s="1" customFormat="1" ht="51" customHeight="1" spans="1:8">
      <c r="A83" s="6">
        <v>4</v>
      </c>
      <c r="B83" s="9" t="s">
        <v>168</v>
      </c>
      <c r="C83" s="9" t="s">
        <v>169</v>
      </c>
      <c r="D83" s="7" t="s">
        <v>17</v>
      </c>
      <c r="E83" s="7">
        <v>6</v>
      </c>
      <c r="F83" s="6">
        <v>85667</v>
      </c>
      <c r="G83" s="7">
        <f t="shared" si="6"/>
        <v>514002</v>
      </c>
      <c r="H83" s="9"/>
    </row>
    <row r="84" s="1" customFormat="1" ht="28" customHeight="1" spans="1:8">
      <c r="A84" s="6">
        <v>5</v>
      </c>
      <c r="B84" s="9" t="s">
        <v>170</v>
      </c>
      <c r="C84" s="9" t="s">
        <v>165</v>
      </c>
      <c r="D84" s="7" t="s">
        <v>150</v>
      </c>
      <c r="E84" s="7">
        <v>3</v>
      </c>
      <c r="F84" s="6">
        <f>F81</f>
        <v>714</v>
      </c>
      <c r="G84" s="7">
        <f t="shared" si="6"/>
        <v>2142</v>
      </c>
      <c r="H84" s="9"/>
    </row>
    <row r="85" s="1" customFormat="1" ht="48" customHeight="1" spans="1:8">
      <c r="A85" s="6">
        <v>6</v>
      </c>
      <c r="B85" s="9" t="s">
        <v>171</v>
      </c>
      <c r="C85" s="9" t="s">
        <v>172</v>
      </c>
      <c r="D85" s="7" t="s">
        <v>14</v>
      </c>
      <c r="E85" s="7">
        <v>3</v>
      </c>
      <c r="F85" s="6">
        <v>104300</v>
      </c>
      <c r="G85" s="7">
        <f t="shared" si="6"/>
        <v>312900</v>
      </c>
      <c r="H85" s="9"/>
    </row>
    <row r="86" s="1" customFormat="1" ht="28" customHeight="1" spans="1:8">
      <c r="A86" s="6">
        <v>7</v>
      </c>
      <c r="B86" s="9" t="s">
        <v>173</v>
      </c>
      <c r="C86" s="9" t="s">
        <v>174</v>
      </c>
      <c r="D86" s="7" t="s">
        <v>14</v>
      </c>
      <c r="E86" s="7">
        <v>3</v>
      </c>
      <c r="F86" s="6">
        <v>26760</v>
      </c>
      <c r="G86" s="7">
        <f t="shared" si="6"/>
        <v>80280</v>
      </c>
      <c r="H86" s="9"/>
    </row>
    <row r="87" s="1" customFormat="1" ht="28" customHeight="1" spans="1:8">
      <c r="A87" s="6">
        <v>8</v>
      </c>
      <c r="B87" s="9" t="s">
        <v>175</v>
      </c>
      <c r="C87" s="9" t="s">
        <v>176</v>
      </c>
      <c r="D87" s="7" t="s">
        <v>14</v>
      </c>
      <c r="E87" s="7">
        <v>3</v>
      </c>
      <c r="F87" s="6">
        <v>50765</v>
      </c>
      <c r="G87" s="7">
        <f t="shared" si="6"/>
        <v>152295</v>
      </c>
      <c r="H87" s="9" t="s">
        <v>177</v>
      </c>
    </row>
    <row r="88" s="1" customFormat="1" ht="28" customHeight="1" spans="1:8">
      <c r="A88" s="6">
        <v>9</v>
      </c>
      <c r="B88" s="9" t="s">
        <v>178</v>
      </c>
      <c r="C88" s="9" t="s">
        <v>179</v>
      </c>
      <c r="D88" s="7" t="s">
        <v>150</v>
      </c>
      <c r="E88" s="7">
        <v>3</v>
      </c>
      <c r="F88" s="6">
        <v>3500</v>
      </c>
      <c r="G88" s="7">
        <f t="shared" si="6"/>
        <v>10500</v>
      </c>
      <c r="H88" s="9"/>
    </row>
    <row r="89" s="1" customFormat="1" ht="28" customHeight="1" spans="1:8">
      <c r="A89" s="6">
        <v>10</v>
      </c>
      <c r="B89" s="9" t="s">
        <v>146</v>
      </c>
      <c r="C89" s="9" t="s">
        <v>180</v>
      </c>
      <c r="D89" s="7" t="s">
        <v>14</v>
      </c>
      <c r="E89" s="7">
        <v>6</v>
      </c>
      <c r="F89" s="6">
        <v>16000</v>
      </c>
      <c r="G89" s="7">
        <f t="shared" si="6"/>
        <v>96000</v>
      </c>
      <c r="H89" s="9"/>
    </row>
    <row r="90" s="1" customFormat="1" ht="59" customHeight="1" spans="1:8">
      <c r="A90" s="6">
        <v>11</v>
      </c>
      <c r="B90" s="9" t="s">
        <v>181</v>
      </c>
      <c r="C90" s="9" t="s">
        <v>182</v>
      </c>
      <c r="D90" s="7" t="s">
        <v>14</v>
      </c>
      <c r="E90" s="7">
        <v>3</v>
      </c>
      <c r="F90" s="6">
        <v>160560</v>
      </c>
      <c r="G90" s="7">
        <f t="shared" si="6"/>
        <v>481680</v>
      </c>
      <c r="H90" s="9"/>
    </row>
    <row r="91" s="1" customFormat="1" ht="51" customHeight="1" spans="1:8">
      <c r="A91" s="6">
        <v>12</v>
      </c>
      <c r="B91" s="9" t="s">
        <v>183</v>
      </c>
      <c r="C91" s="9" t="s">
        <v>184</v>
      </c>
      <c r="D91" s="7" t="s">
        <v>14</v>
      </c>
      <c r="E91" s="7">
        <v>3</v>
      </c>
      <c r="F91" s="6">
        <v>850000</v>
      </c>
      <c r="G91" s="7">
        <f t="shared" si="6"/>
        <v>2550000</v>
      </c>
      <c r="H91" s="9" t="s">
        <v>177</v>
      </c>
    </row>
    <row r="92" s="1" customFormat="1" ht="51" customHeight="1" spans="1:8">
      <c r="A92" s="6">
        <v>13</v>
      </c>
      <c r="B92" s="9" t="s">
        <v>185</v>
      </c>
      <c r="C92" s="9" t="s">
        <v>186</v>
      </c>
      <c r="D92" s="7" t="s">
        <v>17</v>
      </c>
      <c r="E92" s="7">
        <v>3</v>
      </c>
      <c r="F92" s="6">
        <v>4800</v>
      </c>
      <c r="G92" s="7">
        <f t="shared" si="6"/>
        <v>14400</v>
      </c>
      <c r="H92" s="9"/>
    </row>
    <row r="93" s="1" customFormat="1" ht="51" customHeight="1" spans="1:8">
      <c r="A93" s="6">
        <v>14</v>
      </c>
      <c r="B93" s="9" t="s">
        <v>187</v>
      </c>
      <c r="C93" s="9" t="s">
        <v>188</v>
      </c>
      <c r="D93" s="7" t="s">
        <v>14</v>
      </c>
      <c r="E93" s="7">
        <v>1</v>
      </c>
      <c r="F93" s="6">
        <v>35000</v>
      </c>
      <c r="G93" s="7">
        <f t="shared" si="6"/>
        <v>35000</v>
      </c>
      <c r="H93" s="9"/>
    </row>
    <row r="94" s="1" customFormat="1" ht="28" customHeight="1" spans="1:8">
      <c r="A94" s="6">
        <v>15</v>
      </c>
      <c r="B94" s="9" t="s">
        <v>189</v>
      </c>
      <c r="C94" s="9" t="s">
        <v>190</v>
      </c>
      <c r="D94" s="7" t="s">
        <v>17</v>
      </c>
      <c r="E94" s="7">
        <v>1</v>
      </c>
      <c r="F94" s="6">
        <v>868</v>
      </c>
      <c r="G94" s="7">
        <f t="shared" si="6"/>
        <v>868</v>
      </c>
      <c r="H94" s="9"/>
    </row>
    <row r="95" s="1" customFormat="1" ht="28" customHeight="1" spans="1:8">
      <c r="A95" s="6">
        <v>16</v>
      </c>
      <c r="B95" s="9" t="s">
        <v>191</v>
      </c>
      <c r="C95" s="9" t="s">
        <v>192</v>
      </c>
      <c r="D95" s="7" t="s">
        <v>17</v>
      </c>
      <c r="E95" s="7">
        <v>3</v>
      </c>
      <c r="F95" s="6">
        <f>F359</f>
        <v>1536.56</v>
      </c>
      <c r="G95" s="7">
        <f t="shared" si="6"/>
        <v>4609.68</v>
      </c>
      <c r="H95" s="9"/>
    </row>
    <row r="96" s="1" customFormat="1" ht="28" customHeight="1" spans="1:8">
      <c r="A96" s="6">
        <v>17</v>
      </c>
      <c r="B96" s="9" t="s">
        <v>193</v>
      </c>
      <c r="C96" s="9" t="s">
        <v>194</v>
      </c>
      <c r="D96" s="7" t="s">
        <v>17</v>
      </c>
      <c r="E96" s="7">
        <v>6</v>
      </c>
      <c r="F96" s="6">
        <f>F360</f>
        <v>1471.3</v>
      </c>
      <c r="G96" s="7">
        <f t="shared" si="6"/>
        <v>8827.8</v>
      </c>
      <c r="H96" s="9"/>
    </row>
    <row r="97" s="1" customFormat="1" ht="28" customHeight="1" spans="1:8">
      <c r="A97" s="6">
        <v>18</v>
      </c>
      <c r="B97" s="9" t="s">
        <v>195</v>
      </c>
      <c r="C97" s="9" t="s">
        <v>196</v>
      </c>
      <c r="D97" s="7" t="s">
        <v>14</v>
      </c>
      <c r="E97" s="7">
        <v>3</v>
      </c>
      <c r="F97" s="17">
        <f>(6.3*8*0.55*2+6.3*8*0.25)*983.6*0+65000</f>
        <v>65000</v>
      </c>
      <c r="G97" s="7">
        <f t="shared" si="6"/>
        <v>195000</v>
      </c>
      <c r="H97" s="9"/>
    </row>
    <row r="98" s="1" customFormat="1" ht="28" customHeight="1" spans="1:8">
      <c r="A98" s="6">
        <v>19</v>
      </c>
      <c r="B98" s="9" t="s">
        <v>197</v>
      </c>
      <c r="C98" s="9" t="s">
        <v>198</v>
      </c>
      <c r="D98" s="7" t="s">
        <v>14</v>
      </c>
      <c r="E98" s="7">
        <v>1</v>
      </c>
      <c r="F98" s="6">
        <v>33214</v>
      </c>
      <c r="G98" s="7">
        <f t="shared" si="6"/>
        <v>33214</v>
      </c>
      <c r="H98" s="9"/>
    </row>
    <row r="99" s="1" customFormat="1" ht="28" customHeight="1" spans="1:8">
      <c r="A99" s="6">
        <v>20</v>
      </c>
      <c r="B99" s="9" t="s">
        <v>199</v>
      </c>
      <c r="C99" s="9" t="s">
        <v>200</v>
      </c>
      <c r="D99" s="7" t="s">
        <v>17</v>
      </c>
      <c r="E99" s="7">
        <v>1</v>
      </c>
      <c r="F99" s="6">
        <v>1800</v>
      </c>
      <c r="G99" s="7">
        <f t="shared" si="6"/>
        <v>1800</v>
      </c>
      <c r="H99" s="9"/>
    </row>
    <row r="100" s="1" customFormat="1" ht="28" customHeight="1" spans="1:8">
      <c r="A100" s="6">
        <v>21</v>
      </c>
      <c r="B100" s="9" t="s">
        <v>201</v>
      </c>
      <c r="C100" s="9" t="s">
        <v>202</v>
      </c>
      <c r="D100" s="7" t="s">
        <v>14</v>
      </c>
      <c r="E100" s="7">
        <v>3</v>
      </c>
      <c r="F100" s="6">
        <f>3*208+206</f>
        <v>830</v>
      </c>
      <c r="G100" s="7">
        <f t="shared" si="6"/>
        <v>2490</v>
      </c>
      <c r="H100" s="9"/>
    </row>
    <row r="101" s="1" customFormat="1" ht="28" customHeight="1" spans="1:8">
      <c r="A101" s="6">
        <v>22</v>
      </c>
      <c r="B101" s="9" t="s">
        <v>203</v>
      </c>
      <c r="C101" s="9" t="s">
        <v>204</v>
      </c>
      <c r="D101" s="7" t="s">
        <v>14</v>
      </c>
      <c r="E101" s="7">
        <v>1</v>
      </c>
      <c r="F101" s="6">
        <v>18000</v>
      </c>
      <c r="G101" s="7">
        <f t="shared" si="6"/>
        <v>18000</v>
      </c>
      <c r="H101" s="9"/>
    </row>
    <row r="102" s="1" customFormat="1" ht="50" customHeight="1" spans="1:8">
      <c r="A102" s="6">
        <v>23</v>
      </c>
      <c r="B102" s="9" t="s">
        <v>205</v>
      </c>
      <c r="C102" s="9" t="s">
        <v>206</v>
      </c>
      <c r="D102" s="7" t="s">
        <v>17</v>
      </c>
      <c r="E102" s="7">
        <v>6</v>
      </c>
      <c r="F102" s="6">
        <v>45481</v>
      </c>
      <c r="G102" s="7">
        <f t="shared" si="6"/>
        <v>272886</v>
      </c>
      <c r="H102" s="9"/>
    </row>
    <row r="103" s="1" customFormat="1" ht="28" customHeight="1" spans="1:8">
      <c r="A103" s="6">
        <v>24</v>
      </c>
      <c r="B103" s="9" t="s">
        <v>207</v>
      </c>
      <c r="C103" s="9" t="s">
        <v>208</v>
      </c>
      <c r="D103" s="7" t="s">
        <v>17</v>
      </c>
      <c r="E103" s="7">
        <v>3</v>
      </c>
      <c r="F103" s="6">
        <v>53000</v>
      </c>
      <c r="G103" s="7">
        <f t="shared" si="6"/>
        <v>159000</v>
      </c>
      <c r="H103" s="9"/>
    </row>
    <row r="104" s="1" customFormat="1" ht="28" customHeight="1" spans="1:8">
      <c r="A104" s="6">
        <v>25</v>
      </c>
      <c r="B104" s="9" t="s">
        <v>209</v>
      </c>
      <c r="C104" s="9" t="s">
        <v>210</v>
      </c>
      <c r="D104" s="7" t="s">
        <v>150</v>
      </c>
      <c r="E104" s="7">
        <v>18</v>
      </c>
      <c r="F104" s="6">
        <f>F34</f>
        <v>2295</v>
      </c>
      <c r="G104" s="7">
        <f t="shared" si="6"/>
        <v>41310</v>
      </c>
      <c r="H104" s="9"/>
    </row>
    <row r="105" s="1" customFormat="1" ht="28" customHeight="1" spans="1:8">
      <c r="A105" s="6">
        <v>26</v>
      </c>
      <c r="B105" s="9" t="s">
        <v>211</v>
      </c>
      <c r="C105" s="9" t="s">
        <v>212</v>
      </c>
      <c r="D105" s="7" t="s">
        <v>150</v>
      </c>
      <c r="E105" s="7">
        <v>12</v>
      </c>
      <c r="F105" s="6">
        <f>F39</f>
        <v>1275</v>
      </c>
      <c r="G105" s="7">
        <f t="shared" si="6"/>
        <v>15300</v>
      </c>
      <c r="H105" s="9"/>
    </row>
    <row r="106" s="1" customFormat="1" ht="45" customHeight="1" spans="1:8">
      <c r="A106" s="6">
        <v>27</v>
      </c>
      <c r="B106" s="9" t="s">
        <v>213</v>
      </c>
      <c r="C106" s="9" t="s">
        <v>214</v>
      </c>
      <c r="D106" s="7" t="s">
        <v>150</v>
      </c>
      <c r="E106" s="7">
        <v>6</v>
      </c>
      <c r="F106" s="6">
        <v>1172</v>
      </c>
      <c r="G106" s="7">
        <f t="shared" si="6"/>
        <v>7032</v>
      </c>
      <c r="H106" s="9"/>
    </row>
    <row r="107" s="1" customFormat="1" ht="45" customHeight="1" spans="1:8">
      <c r="A107" s="6">
        <v>28</v>
      </c>
      <c r="B107" s="9" t="s">
        <v>215</v>
      </c>
      <c r="C107" s="9" t="s">
        <v>216</v>
      </c>
      <c r="D107" s="7" t="s">
        <v>14</v>
      </c>
      <c r="E107" s="7">
        <v>2</v>
      </c>
      <c r="F107" s="6">
        <f>25.57*2</f>
        <v>51.14</v>
      </c>
      <c r="G107" s="7">
        <f t="shared" si="6"/>
        <v>102.28</v>
      </c>
      <c r="H107" s="9"/>
    </row>
    <row r="108" s="1" customFormat="1" ht="45" customHeight="1" spans="1:8">
      <c r="A108" s="6">
        <v>29</v>
      </c>
      <c r="B108" s="9" t="s">
        <v>217</v>
      </c>
      <c r="C108" s="9" t="s">
        <v>218</v>
      </c>
      <c r="D108" s="7" t="s">
        <v>17</v>
      </c>
      <c r="E108" s="7">
        <v>3</v>
      </c>
      <c r="F108" s="6">
        <v>3850</v>
      </c>
      <c r="G108" s="7">
        <f t="shared" si="6"/>
        <v>11550</v>
      </c>
      <c r="H108" s="9"/>
    </row>
    <row r="109" s="1" customFormat="1" ht="58" customHeight="1" spans="1:8">
      <c r="A109" s="6">
        <v>30</v>
      </c>
      <c r="B109" s="9" t="s">
        <v>219</v>
      </c>
      <c r="C109" s="9" t="s">
        <v>220</v>
      </c>
      <c r="D109" s="7" t="s">
        <v>150</v>
      </c>
      <c r="E109" s="7">
        <v>3</v>
      </c>
      <c r="F109" s="6">
        <v>578</v>
      </c>
      <c r="G109" s="7">
        <f t="shared" si="6"/>
        <v>1734</v>
      </c>
      <c r="H109" s="9"/>
    </row>
    <row r="110" s="1" customFormat="1" ht="45" customHeight="1" spans="1:8">
      <c r="A110" s="6">
        <v>31</v>
      </c>
      <c r="B110" s="9" t="s">
        <v>221</v>
      </c>
      <c r="C110" s="9" t="s">
        <v>222</v>
      </c>
      <c r="D110" s="7" t="s">
        <v>150</v>
      </c>
      <c r="E110" s="7">
        <v>3</v>
      </c>
      <c r="F110" s="6">
        <v>775</v>
      </c>
      <c r="G110" s="7">
        <f t="shared" si="6"/>
        <v>2325</v>
      </c>
      <c r="H110" s="9"/>
    </row>
    <row r="111" s="1" customFormat="1" ht="61" customHeight="1" spans="1:8">
      <c r="A111" s="6">
        <v>32</v>
      </c>
      <c r="B111" s="9" t="s">
        <v>223</v>
      </c>
      <c r="C111" s="9" t="s">
        <v>224</v>
      </c>
      <c r="D111" s="7" t="s">
        <v>14</v>
      </c>
      <c r="E111" s="7">
        <v>3</v>
      </c>
      <c r="F111" s="6">
        <v>7500</v>
      </c>
      <c r="G111" s="7">
        <f t="shared" si="6"/>
        <v>22500</v>
      </c>
      <c r="H111" s="9"/>
    </row>
    <row r="112" s="1" customFormat="1" ht="37" customHeight="1" spans="1:8">
      <c r="A112" s="6">
        <v>33</v>
      </c>
      <c r="B112" s="9" t="s">
        <v>225</v>
      </c>
      <c r="C112" s="9" t="s">
        <v>226</v>
      </c>
      <c r="D112" s="7" t="s">
        <v>227</v>
      </c>
      <c r="E112" s="7">
        <v>1</v>
      </c>
      <c r="F112" s="6">
        <f>3*39.87*3+25.57*3</f>
        <v>435.54</v>
      </c>
      <c r="G112" s="7">
        <f t="shared" si="6"/>
        <v>435.54</v>
      </c>
      <c r="H112" s="9"/>
    </row>
    <row r="113" s="1" customFormat="1" ht="28" customHeight="1" spans="1:8">
      <c r="A113" s="6">
        <v>34</v>
      </c>
      <c r="B113" s="9" t="s">
        <v>225</v>
      </c>
      <c r="C113" s="9" t="s">
        <v>228</v>
      </c>
      <c r="D113" s="7" t="s">
        <v>227</v>
      </c>
      <c r="E113" s="7">
        <v>1</v>
      </c>
      <c r="F113" s="6">
        <f>66.95*18</f>
        <v>1205.1</v>
      </c>
      <c r="G113" s="7">
        <f t="shared" si="6"/>
        <v>1205.1</v>
      </c>
      <c r="H113" s="9"/>
    </row>
    <row r="114" s="1" customFormat="1" ht="36" customHeight="1" spans="1:8">
      <c r="A114" s="6">
        <v>35</v>
      </c>
      <c r="B114" s="9" t="s">
        <v>229</v>
      </c>
      <c r="C114" s="9" t="s">
        <v>230</v>
      </c>
      <c r="D114" s="7" t="s">
        <v>17</v>
      </c>
      <c r="E114" s="7">
        <v>1</v>
      </c>
      <c r="F114" s="6">
        <v>55300</v>
      </c>
      <c r="G114" s="7">
        <f t="shared" si="6"/>
        <v>55300</v>
      </c>
      <c r="H114" s="9"/>
    </row>
    <row r="115" s="1" customFormat="1" ht="28" customHeight="1" spans="1:8">
      <c r="A115" s="6">
        <v>36</v>
      </c>
      <c r="B115" s="9" t="s">
        <v>231</v>
      </c>
      <c r="C115" s="9" t="s">
        <v>232</v>
      </c>
      <c r="D115" s="7" t="s">
        <v>17</v>
      </c>
      <c r="E115" s="7">
        <v>2</v>
      </c>
      <c r="F115" s="6">
        <v>13600</v>
      </c>
      <c r="G115" s="7">
        <f t="shared" si="6"/>
        <v>27200</v>
      </c>
      <c r="H115" s="9"/>
    </row>
    <row r="116" s="1" customFormat="1" ht="28" customHeight="1" spans="1:8">
      <c r="A116" s="6" t="s">
        <v>233</v>
      </c>
      <c r="B116" s="6" t="s">
        <v>234</v>
      </c>
      <c r="C116" s="6"/>
      <c r="D116" s="7"/>
      <c r="E116" s="7"/>
      <c r="F116" s="7"/>
      <c r="G116" s="10">
        <f>SUM(G117:G119)</f>
        <v>921000</v>
      </c>
      <c r="H116" s="9"/>
    </row>
    <row r="117" s="1" customFormat="1" ht="28" customHeight="1" spans="1:8">
      <c r="A117" s="34" t="s">
        <v>40</v>
      </c>
      <c r="B117" s="9" t="s">
        <v>15</v>
      </c>
      <c r="C117" s="9" t="s">
        <v>235</v>
      </c>
      <c r="D117" s="9" t="s">
        <v>17</v>
      </c>
      <c r="E117" s="9">
        <v>3</v>
      </c>
      <c r="F117" s="6">
        <v>220000</v>
      </c>
      <c r="G117" s="7">
        <f t="shared" ref="G117:G119" si="7">(F117)*E117</f>
        <v>660000</v>
      </c>
      <c r="H117" s="9"/>
    </row>
    <row r="118" s="1" customFormat="1" ht="28" customHeight="1" spans="1:8">
      <c r="A118" s="34" t="s">
        <v>43</v>
      </c>
      <c r="B118" s="9" t="s">
        <v>15</v>
      </c>
      <c r="C118" s="9" t="s">
        <v>236</v>
      </c>
      <c r="D118" s="9" t="s">
        <v>17</v>
      </c>
      <c r="E118" s="9">
        <v>1</v>
      </c>
      <c r="F118" s="6">
        <v>176000</v>
      </c>
      <c r="G118" s="6">
        <f t="shared" si="7"/>
        <v>176000</v>
      </c>
      <c r="H118" s="9"/>
    </row>
    <row r="119" s="1" customFormat="1" ht="46" customHeight="1" spans="1:8">
      <c r="A119" s="34" t="s">
        <v>46</v>
      </c>
      <c r="B119" s="9" t="s">
        <v>237</v>
      </c>
      <c r="C119" s="9" t="s">
        <v>238</v>
      </c>
      <c r="D119" s="9" t="s">
        <v>17</v>
      </c>
      <c r="E119" s="9">
        <v>1</v>
      </c>
      <c r="F119" s="6">
        <f>F60</f>
        <v>85000</v>
      </c>
      <c r="G119" s="6">
        <f t="shared" si="7"/>
        <v>85000</v>
      </c>
      <c r="H119" s="9"/>
    </row>
    <row r="120" s="1" customFormat="1" ht="28" customHeight="1" spans="1:8">
      <c r="A120" s="6" t="s">
        <v>239</v>
      </c>
      <c r="B120" s="6" t="s">
        <v>240</v>
      </c>
      <c r="C120" s="6"/>
      <c r="D120" s="7"/>
      <c r="E120" s="7"/>
      <c r="F120" s="7"/>
      <c r="G120" s="10">
        <f>SUM(G121:G149)</f>
        <v>10917937.35</v>
      </c>
      <c r="H120" s="9"/>
    </row>
    <row r="121" s="1" customFormat="1" ht="28" customHeight="1" spans="1:8">
      <c r="A121" s="6">
        <v>1</v>
      </c>
      <c r="B121" s="9" t="s">
        <v>241</v>
      </c>
      <c r="C121" s="9" t="s">
        <v>242</v>
      </c>
      <c r="D121" s="7" t="s">
        <v>14</v>
      </c>
      <c r="E121" s="7" t="s">
        <v>62</v>
      </c>
      <c r="F121" s="11">
        <f>2244240*4</f>
        <v>8976960</v>
      </c>
      <c r="G121" s="18">
        <f>F121</f>
        <v>8976960</v>
      </c>
      <c r="H121" s="18" t="s">
        <v>177</v>
      </c>
    </row>
    <row r="122" s="1" customFormat="1" ht="28" customHeight="1" spans="1:8">
      <c r="A122" s="6">
        <v>2</v>
      </c>
      <c r="B122" s="9" t="s">
        <v>243</v>
      </c>
      <c r="C122" s="9"/>
      <c r="D122" s="7" t="s">
        <v>14</v>
      </c>
      <c r="E122" s="7" t="s">
        <v>62</v>
      </c>
      <c r="F122" s="13"/>
      <c r="G122" s="19"/>
      <c r="H122" s="19"/>
    </row>
    <row r="123" s="1" customFormat="1" ht="28" customHeight="1" spans="1:8">
      <c r="A123" s="6">
        <v>3</v>
      </c>
      <c r="B123" s="9" t="s">
        <v>244</v>
      </c>
      <c r="C123" s="9" t="s">
        <v>245</v>
      </c>
      <c r="D123" s="7" t="s">
        <v>14</v>
      </c>
      <c r="E123" s="7" t="s">
        <v>85</v>
      </c>
      <c r="F123" s="13"/>
      <c r="G123" s="19"/>
      <c r="H123" s="19"/>
    </row>
    <row r="124" s="1" customFormat="1" ht="28" customHeight="1" spans="1:8">
      <c r="A124" s="6">
        <v>4</v>
      </c>
      <c r="B124" s="9" t="s">
        <v>246</v>
      </c>
      <c r="C124" s="9" t="s">
        <v>247</v>
      </c>
      <c r="D124" s="7" t="s">
        <v>14</v>
      </c>
      <c r="E124" s="7" t="s">
        <v>62</v>
      </c>
      <c r="F124" s="13"/>
      <c r="G124" s="19"/>
      <c r="H124" s="19"/>
    </row>
    <row r="125" s="1" customFormat="1" ht="28" customHeight="1" spans="1:8">
      <c r="A125" s="6">
        <v>5</v>
      </c>
      <c r="B125" s="9" t="s">
        <v>248</v>
      </c>
      <c r="C125" s="9" t="s">
        <v>249</v>
      </c>
      <c r="D125" s="7" t="s">
        <v>14</v>
      </c>
      <c r="E125" s="7" t="s">
        <v>62</v>
      </c>
      <c r="F125" s="15"/>
      <c r="G125" s="20"/>
      <c r="H125" s="20"/>
    </row>
    <row r="126" s="1" customFormat="1" ht="28" customHeight="1" spans="1:8">
      <c r="A126" s="6">
        <v>6</v>
      </c>
      <c r="B126" s="9" t="s">
        <v>250</v>
      </c>
      <c r="C126" s="9" t="s">
        <v>251</v>
      </c>
      <c r="D126" s="7" t="s">
        <v>17</v>
      </c>
      <c r="E126" s="7" t="s">
        <v>46</v>
      </c>
      <c r="F126" s="7">
        <v>145000</v>
      </c>
      <c r="G126" s="6">
        <f t="shared" ref="G126:G149" si="8">(F126)*E126</f>
        <v>435000</v>
      </c>
      <c r="H126" s="6"/>
    </row>
    <row r="127" s="1" customFormat="1" ht="28" customHeight="1" spans="1:8">
      <c r="A127" s="6">
        <v>7</v>
      </c>
      <c r="B127" s="9" t="s">
        <v>252</v>
      </c>
      <c r="C127" s="9" t="s">
        <v>253</v>
      </c>
      <c r="D127" s="7" t="s">
        <v>17</v>
      </c>
      <c r="E127" s="7" t="s">
        <v>46</v>
      </c>
      <c r="F127" s="7">
        <v>40000</v>
      </c>
      <c r="G127" s="6">
        <f t="shared" si="8"/>
        <v>120000</v>
      </c>
      <c r="H127" s="6"/>
    </row>
    <row r="128" s="1" customFormat="1" ht="28" customHeight="1" spans="1:8">
      <c r="A128" s="6">
        <v>8</v>
      </c>
      <c r="B128" s="9" t="s">
        <v>254</v>
      </c>
      <c r="C128" s="9" t="s">
        <v>255</v>
      </c>
      <c r="D128" s="7" t="s">
        <v>17</v>
      </c>
      <c r="E128" s="7" t="s">
        <v>46</v>
      </c>
      <c r="F128" s="7">
        <v>30860</v>
      </c>
      <c r="G128" s="6">
        <f t="shared" si="8"/>
        <v>92580</v>
      </c>
      <c r="H128" s="6"/>
    </row>
    <row r="129" s="1" customFormat="1" ht="28" customHeight="1" spans="1:8">
      <c r="A129" s="6">
        <v>9</v>
      </c>
      <c r="B129" s="9" t="s">
        <v>231</v>
      </c>
      <c r="C129" s="9" t="s">
        <v>256</v>
      </c>
      <c r="D129" s="7" t="s">
        <v>17</v>
      </c>
      <c r="E129" s="7" t="s">
        <v>40</v>
      </c>
      <c r="F129" s="7">
        <v>38000</v>
      </c>
      <c r="G129" s="6">
        <f t="shared" si="8"/>
        <v>38000</v>
      </c>
      <c r="H129" s="6"/>
    </row>
    <row r="130" s="1" customFormat="1" ht="28" customHeight="1" spans="1:8">
      <c r="A130" s="6">
        <v>10</v>
      </c>
      <c r="B130" s="9" t="s">
        <v>257</v>
      </c>
      <c r="C130" s="9" t="s">
        <v>258</v>
      </c>
      <c r="D130" s="7" t="s">
        <v>17</v>
      </c>
      <c r="E130" s="7" t="s">
        <v>40</v>
      </c>
      <c r="F130" s="7">
        <v>85000</v>
      </c>
      <c r="G130" s="6">
        <f t="shared" si="8"/>
        <v>85000</v>
      </c>
      <c r="H130" s="6"/>
    </row>
    <row r="131" s="1" customFormat="1" ht="28" customHeight="1" spans="1:8">
      <c r="A131" s="6">
        <v>11</v>
      </c>
      <c r="B131" s="9" t="s">
        <v>259</v>
      </c>
      <c r="C131" s="9" t="s">
        <v>260</v>
      </c>
      <c r="D131" s="7" t="s">
        <v>17</v>
      </c>
      <c r="E131" s="7" t="s">
        <v>69</v>
      </c>
      <c r="F131" s="7">
        <v>15041</v>
      </c>
      <c r="G131" s="6">
        <f t="shared" si="8"/>
        <v>180492</v>
      </c>
      <c r="H131" s="6"/>
    </row>
    <row r="132" s="1" customFormat="1" ht="28" customHeight="1" spans="1:8">
      <c r="A132" s="6">
        <v>12</v>
      </c>
      <c r="B132" s="9" t="s">
        <v>261</v>
      </c>
      <c r="C132" s="9" t="s">
        <v>262</v>
      </c>
      <c r="D132" s="7" t="s">
        <v>17</v>
      </c>
      <c r="E132" s="7" t="s">
        <v>62</v>
      </c>
      <c r="F132" s="7">
        <v>13024</v>
      </c>
      <c r="G132" s="6">
        <f t="shared" si="8"/>
        <v>117216</v>
      </c>
      <c r="H132" s="6"/>
    </row>
    <row r="133" s="1" customFormat="1" ht="28" customHeight="1" spans="1:8">
      <c r="A133" s="6">
        <v>13</v>
      </c>
      <c r="B133" s="9" t="s">
        <v>263</v>
      </c>
      <c r="C133" s="9" t="s">
        <v>262</v>
      </c>
      <c r="D133" s="7" t="s">
        <v>17</v>
      </c>
      <c r="E133" s="7" t="s">
        <v>62</v>
      </c>
      <c r="F133" s="7">
        <v>13024</v>
      </c>
      <c r="G133" s="6">
        <f t="shared" si="8"/>
        <v>117216</v>
      </c>
      <c r="H133" s="6"/>
    </row>
    <row r="134" s="1" customFormat="1" ht="28" customHeight="1" spans="1:8">
      <c r="A134" s="6">
        <v>14</v>
      </c>
      <c r="B134" s="9" t="s">
        <v>263</v>
      </c>
      <c r="C134" s="9" t="s">
        <v>264</v>
      </c>
      <c r="D134" s="7" t="s">
        <v>17</v>
      </c>
      <c r="E134" s="7" t="s">
        <v>62</v>
      </c>
      <c r="F134" s="7">
        <v>28179</v>
      </c>
      <c r="G134" s="6">
        <f t="shared" si="8"/>
        <v>253611</v>
      </c>
      <c r="H134" s="6"/>
    </row>
    <row r="135" s="1" customFormat="1" ht="28" customHeight="1" spans="1:8">
      <c r="A135" s="6">
        <v>15</v>
      </c>
      <c r="B135" s="9" t="s">
        <v>263</v>
      </c>
      <c r="C135" s="9" t="s">
        <v>265</v>
      </c>
      <c r="D135" s="7" t="s">
        <v>17</v>
      </c>
      <c r="E135" s="7" t="s">
        <v>62</v>
      </c>
      <c r="F135" s="7">
        <v>11196</v>
      </c>
      <c r="G135" s="6">
        <f t="shared" si="8"/>
        <v>100764</v>
      </c>
      <c r="H135" s="6"/>
    </row>
    <row r="136" s="1" customFormat="1" ht="28" customHeight="1" spans="1:8">
      <c r="A136" s="6">
        <v>16</v>
      </c>
      <c r="B136" s="9" t="s">
        <v>266</v>
      </c>
      <c r="C136" s="9" t="s">
        <v>267</v>
      </c>
      <c r="D136" s="7" t="s">
        <v>17</v>
      </c>
      <c r="E136" s="7" t="s">
        <v>40</v>
      </c>
      <c r="F136" s="7">
        <v>128000</v>
      </c>
      <c r="G136" s="6">
        <f t="shared" si="8"/>
        <v>128000</v>
      </c>
      <c r="H136" s="6"/>
    </row>
    <row r="137" s="1" customFormat="1" ht="28" customHeight="1" spans="1:8">
      <c r="A137" s="6">
        <v>17</v>
      </c>
      <c r="B137" s="9" t="s">
        <v>268</v>
      </c>
      <c r="C137" s="9" t="s">
        <v>269</v>
      </c>
      <c r="D137" s="7" t="s">
        <v>17</v>
      </c>
      <c r="E137" s="7" t="s">
        <v>46</v>
      </c>
      <c r="F137" s="7">
        <v>3422.5</v>
      </c>
      <c r="G137" s="6">
        <f t="shared" si="8"/>
        <v>10267.5</v>
      </c>
      <c r="H137" s="6"/>
    </row>
    <row r="138" s="1" customFormat="1" ht="28" customHeight="1" spans="1:8">
      <c r="A138" s="6">
        <v>18</v>
      </c>
      <c r="B138" s="9" t="s">
        <v>268</v>
      </c>
      <c r="C138" s="9" t="s">
        <v>270</v>
      </c>
      <c r="D138" s="7" t="s">
        <v>17</v>
      </c>
      <c r="E138" s="7" t="s">
        <v>46</v>
      </c>
      <c r="F138" s="7">
        <v>1660.9</v>
      </c>
      <c r="G138" s="6">
        <f t="shared" si="8"/>
        <v>4982.7</v>
      </c>
      <c r="H138" s="6"/>
    </row>
    <row r="139" s="1" customFormat="1" ht="28" customHeight="1" spans="1:8">
      <c r="A139" s="6">
        <v>19</v>
      </c>
      <c r="B139" s="9" t="s">
        <v>268</v>
      </c>
      <c r="C139" s="9" t="s">
        <v>271</v>
      </c>
      <c r="D139" s="7" t="s">
        <v>17</v>
      </c>
      <c r="E139" s="7" t="s">
        <v>46</v>
      </c>
      <c r="F139" s="7">
        <v>1094.8</v>
      </c>
      <c r="G139" s="6">
        <f t="shared" si="8"/>
        <v>3284.4</v>
      </c>
      <c r="H139" s="6"/>
    </row>
    <row r="140" s="1" customFormat="1" ht="28" customHeight="1" spans="1:8">
      <c r="A140" s="6">
        <v>20</v>
      </c>
      <c r="B140" s="9" t="s">
        <v>268</v>
      </c>
      <c r="C140" s="9" t="s">
        <v>272</v>
      </c>
      <c r="D140" s="7" t="s">
        <v>17</v>
      </c>
      <c r="E140" s="7" t="s">
        <v>62</v>
      </c>
      <c r="F140" s="7">
        <v>505.75</v>
      </c>
      <c r="G140" s="6">
        <f t="shared" si="8"/>
        <v>4551.75</v>
      </c>
      <c r="H140" s="6"/>
    </row>
    <row r="141" s="1" customFormat="1" ht="28" customHeight="1" spans="1:8">
      <c r="A141" s="6">
        <v>21</v>
      </c>
      <c r="B141" s="9" t="s">
        <v>27</v>
      </c>
      <c r="C141" s="9" t="s">
        <v>269</v>
      </c>
      <c r="D141" s="7" t="s">
        <v>17</v>
      </c>
      <c r="E141" s="7" t="s">
        <v>46</v>
      </c>
      <c r="F141" s="7">
        <v>8740</v>
      </c>
      <c r="G141" s="6">
        <f t="shared" si="8"/>
        <v>26220</v>
      </c>
      <c r="H141" s="6"/>
    </row>
    <row r="142" s="1" customFormat="1" ht="28" customHeight="1" spans="1:8">
      <c r="A142" s="6">
        <v>22</v>
      </c>
      <c r="B142" s="9" t="s">
        <v>27</v>
      </c>
      <c r="C142" s="9" t="s">
        <v>270</v>
      </c>
      <c r="D142" s="7" t="s">
        <v>17</v>
      </c>
      <c r="E142" s="7" t="s">
        <v>46</v>
      </c>
      <c r="F142" s="7">
        <v>3806</v>
      </c>
      <c r="G142" s="6">
        <f t="shared" si="8"/>
        <v>11418</v>
      </c>
      <c r="H142" s="6"/>
    </row>
    <row r="143" s="1" customFormat="1" ht="28" customHeight="1" spans="1:8">
      <c r="A143" s="6">
        <v>23</v>
      </c>
      <c r="B143" s="9" t="s">
        <v>27</v>
      </c>
      <c r="C143" s="9" t="s">
        <v>271</v>
      </c>
      <c r="D143" s="7" t="s">
        <v>17</v>
      </c>
      <c r="E143" s="7" t="s">
        <v>46</v>
      </c>
      <c r="F143" s="7">
        <v>2581</v>
      </c>
      <c r="G143" s="6">
        <f t="shared" si="8"/>
        <v>7743</v>
      </c>
      <c r="H143" s="6"/>
    </row>
    <row r="144" s="1" customFormat="1" ht="28" customHeight="1" spans="1:8">
      <c r="A144" s="6">
        <v>24</v>
      </c>
      <c r="B144" s="9" t="s">
        <v>273</v>
      </c>
      <c r="C144" s="9" t="s">
        <v>274</v>
      </c>
      <c r="D144" s="7" t="s">
        <v>17</v>
      </c>
      <c r="E144" s="7" t="s">
        <v>43</v>
      </c>
      <c r="F144" s="7">
        <v>16520</v>
      </c>
      <c r="G144" s="6">
        <f t="shared" si="8"/>
        <v>33040</v>
      </c>
      <c r="H144" s="6"/>
    </row>
    <row r="145" s="1" customFormat="1" ht="28" customHeight="1" spans="1:8">
      <c r="A145" s="6">
        <v>25</v>
      </c>
      <c r="B145" s="9" t="s">
        <v>275</v>
      </c>
      <c r="C145" s="9" t="s">
        <v>276</v>
      </c>
      <c r="D145" s="7" t="s">
        <v>17</v>
      </c>
      <c r="E145" s="7" t="s">
        <v>43</v>
      </c>
      <c r="F145" s="7">
        <v>15000</v>
      </c>
      <c r="G145" s="6">
        <f t="shared" si="8"/>
        <v>30000</v>
      </c>
      <c r="H145" s="6"/>
    </row>
    <row r="146" s="1" customFormat="1" ht="36" customHeight="1" spans="1:8">
      <c r="A146" s="6">
        <v>26</v>
      </c>
      <c r="B146" s="9" t="s">
        <v>237</v>
      </c>
      <c r="C146" s="9" t="s">
        <v>277</v>
      </c>
      <c r="D146" s="7" t="s">
        <v>14</v>
      </c>
      <c r="E146" s="7" t="s">
        <v>40</v>
      </c>
      <c r="F146" s="7">
        <v>75000</v>
      </c>
      <c r="G146" s="6">
        <f t="shared" si="8"/>
        <v>75000</v>
      </c>
      <c r="H146" s="6"/>
    </row>
    <row r="147" s="1" customFormat="1" ht="28" customHeight="1" spans="1:8">
      <c r="A147" s="6">
        <v>27</v>
      </c>
      <c r="B147" s="9" t="s">
        <v>268</v>
      </c>
      <c r="C147" s="9" t="s">
        <v>262</v>
      </c>
      <c r="D147" s="7" t="s">
        <v>17</v>
      </c>
      <c r="E147" s="7" t="s">
        <v>62</v>
      </c>
      <c r="F147" s="7">
        <v>4680</v>
      </c>
      <c r="G147" s="6">
        <f t="shared" si="8"/>
        <v>42120</v>
      </c>
      <c r="H147" s="6"/>
    </row>
    <row r="148" s="1" customFormat="1" ht="28" customHeight="1" spans="1:8">
      <c r="A148" s="6">
        <v>28</v>
      </c>
      <c r="B148" s="9" t="s">
        <v>25</v>
      </c>
      <c r="C148" s="9" t="s">
        <v>278</v>
      </c>
      <c r="D148" s="7" t="s">
        <v>17</v>
      </c>
      <c r="E148" s="7" t="s">
        <v>40</v>
      </c>
      <c r="F148" s="7">
        <v>11447</v>
      </c>
      <c r="G148" s="6">
        <f t="shared" si="8"/>
        <v>11447</v>
      </c>
      <c r="H148" s="6"/>
    </row>
    <row r="149" s="1" customFormat="1" ht="28" customHeight="1" spans="1:8">
      <c r="A149" s="6">
        <v>29</v>
      </c>
      <c r="B149" s="9" t="s">
        <v>261</v>
      </c>
      <c r="C149" s="9" t="s">
        <v>279</v>
      </c>
      <c r="D149" s="7" t="s">
        <v>14</v>
      </c>
      <c r="E149" s="7" t="s">
        <v>40</v>
      </c>
      <c r="F149" s="7">
        <f>F133</f>
        <v>13024</v>
      </c>
      <c r="G149" s="6">
        <f t="shared" si="8"/>
        <v>13024</v>
      </c>
      <c r="H149" s="6"/>
    </row>
    <row r="150" s="2" customFormat="1" ht="28" customHeight="1" spans="1:8">
      <c r="A150" s="6" t="s">
        <v>280</v>
      </c>
      <c r="B150" s="6" t="s">
        <v>281</v>
      </c>
      <c r="C150" s="6"/>
      <c r="D150" s="6"/>
      <c r="E150" s="6"/>
      <c r="F150" s="6"/>
      <c r="G150" s="8">
        <f>SUM(G151:G157)</f>
        <v>2051972.04</v>
      </c>
      <c r="H150" s="6"/>
    </row>
    <row r="151" s="1" customFormat="1" ht="28" customHeight="1" spans="1:8">
      <c r="A151" s="6">
        <v>1</v>
      </c>
      <c r="B151" s="9" t="s">
        <v>282</v>
      </c>
      <c r="C151" s="9" t="s">
        <v>283</v>
      </c>
      <c r="D151" s="7" t="s">
        <v>17</v>
      </c>
      <c r="E151" s="7" t="s">
        <v>46</v>
      </c>
      <c r="F151" s="7">
        <v>440000</v>
      </c>
      <c r="G151" s="6">
        <f t="shared" ref="G151:G157" si="9">(F151)*E151</f>
        <v>1320000</v>
      </c>
      <c r="H151" s="6"/>
    </row>
    <row r="152" s="1" customFormat="1" ht="28" customHeight="1" spans="1:8">
      <c r="A152" s="6">
        <v>2</v>
      </c>
      <c r="B152" s="9" t="s">
        <v>25</v>
      </c>
      <c r="C152" s="9" t="s">
        <v>284</v>
      </c>
      <c r="D152" s="7" t="s">
        <v>14</v>
      </c>
      <c r="E152" s="7" t="s">
        <v>46</v>
      </c>
      <c r="F152" s="7">
        <v>77538.3</v>
      </c>
      <c r="G152" s="6">
        <f t="shared" si="9"/>
        <v>232614.9</v>
      </c>
      <c r="H152" s="6"/>
    </row>
    <row r="153" s="1" customFormat="1" ht="28" customHeight="1" spans="1:8">
      <c r="A153" s="6">
        <v>3</v>
      </c>
      <c r="B153" s="9" t="s">
        <v>27</v>
      </c>
      <c r="C153" s="9" t="s">
        <v>284</v>
      </c>
      <c r="D153" s="7" t="s">
        <v>14</v>
      </c>
      <c r="E153" s="7" t="s">
        <v>46</v>
      </c>
      <c r="F153" s="7">
        <v>62280</v>
      </c>
      <c r="G153" s="6">
        <f t="shared" si="9"/>
        <v>186840</v>
      </c>
      <c r="H153" s="6"/>
    </row>
    <row r="154" s="1" customFormat="1" ht="28" customHeight="1" spans="1:8">
      <c r="A154" s="6">
        <v>4</v>
      </c>
      <c r="B154" s="9" t="s">
        <v>237</v>
      </c>
      <c r="C154" s="9" t="s">
        <v>285</v>
      </c>
      <c r="D154" s="7" t="s">
        <v>14</v>
      </c>
      <c r="E154" s="7" t="s">
        <v>40</v>
      </c>
      <c r="F154" s="6">
        <v>52680</v>
      </c>
      <c r="G154" s="6">
        <f t="shared" si="9"/>
        <v>52680</v>
      </c>
      <c r="H154" s="6"/>
    </row>
    <row r="155" s="1" customFormat="1" ht="28" customHeight="1" spans="1:8">
      <c r="A155" s="6">
        <v>5</v>
      </c>
      <c r="B155" s="9" t="s">
        <v>286</v>
      </c>
      <c r="C155" s="9" t="s">
        <v>287</v>
      </c>
      <c r="D155" s="7" t="s">
        <v>17</v>
      </c>
      <c r="E155" s="7" t="s">
        <v>46</v>
      </c>
      <c r="F155" s="6">
        <v>74800</v>
      </c>
      <c r="G155" s="6">
        <f t="shared" si="9"/>
        <v>224400</v>
      </c>
      <c r="H155" s="6"/>
    </row>
    <row r="156" s="1" customFormat="1" ht="28" customHeight="1" spans="1:8">
      <c r="A156" s="6">
        <v>6</v>
      </c>
      <c r="B156" s="9" t="s">
        <v>25</v>
      </c>
      <c r="C156" s="9" t="s">
        <v>288</v>
      </c>
      <c r="D156" s="7" t="s">
        <v>14</v>
      </c>
      <c r="E156" s="7" t="s">
        <v>46</v>
      </c>
      <c r="F156" s="7">
        <v>7222.38</v>
      </c>
      <c r="G156" s="6">
        <f t="shared" si="9"/>
        <v>21667.14</v>
      </c>
      <c r="H156" s="6"/>
    </row>
    <row r="157" s="1" customFormat="1" ht="28" customHeight="1" spans="1:8">
      <c r="A157" s="6">
        <v>7</v>
      </c>
      <c r="B157" s="9" t="s">
        <v>27</v>
      </c>
      <c r="C157" s="9" t="s">
        <v>288</v>
      </c>
      <c r="D157" s="7" t="s">
        <v>14</v>
      </c>
      <c r="E157" s="7" t="s">
        <v>46</v>
      </c>
      <c r="F157" s="7">
        <v>4590</v>
      </c>
      <c r="G157" s="6">
        <f t="shared" si="9"/>
        <v>13770</v>
      </c>
      <c r="H157" s="9"/>
    </row>
    <row r="158" s="1" customFormat="1" ht="28" customHeight="1" spans="1:8">
      <c r="A158" s="6" t="s">
        <v>289</v>
      </c>
      <c r="B158" s="6" t="s">
        <v>290</v>
      </c>
      <c r="C158" s="6"/>
      <c r="D158" s="7"/>
      <c r="E158" s="7"/>
      <c r="F158" s="7"/>
      <c r="G158" s="10">
        <f>SUM(G159:G169)</f>
        <v>7295739</v>
      </c>
      <c r="H158" s="6"/>
    </row>
    <row r="159" s="1" customFormat="1" ht="42" customHeight="1" spans="1:8">
      <c r="A159" s="6">
        <v>1</v>
      </c>
      <c r="B159" s="9" t="s">
        <v>291</v>
      </c>
      <c r="C159" s="9" t="s">
        <v>292</v>
      </c>
      <c r="D159" s="7" t="s">
        <v>14</v>
      </c>
      <c r="E159" s="7">
        <v>2</v>
      </c>
      <c r="F159" s="18">
        <f>1300000*1.6</f>
        <v>2080000</v>
      </c>
      <c r="G159" s="18">
        <f>E159*F159</f>
        <v>4160000</v>
      </c>
      <c r="H159" s="12"/>
    </row>
    <row r="160" s="1" customFormat="1" ht="28" customHeight="1" spans="1:8">
      <c r="A160" s="6">
        <v>2</v>
      </c>
      <c r="B160" s="9" t="s">
        <v>293</v>
      </c>
      <c r="C160" s="9" t="s">
        <v>294</v>
      </c>
      <c r="D160" s="7" t="s">
        <v>14</v>
      </c>
      <c r="E160" s="7">
        <v>1</v>
      </c>
      <c r="F160" s="19"/>
      <c r="G160" s="19"/>
      <c r="H160" s="14"/>
    </row>
    <row r="161" s="1" customFormat="1" ht="28" customHeight="1" spans="1:8">
      <c r="A161" s="6">
        <v>3</v>
      </c>
      <c r="B161" s="9" t="s">
        <v>295</v>
      </c>
      <c r="C161" s="9" t="s">
        <v>296</v>
      </c>
      <c r="D161" s="7" t="s">
        <v>14</v>
      </c>
      <c r="E161" s="7">
        <v>2</v>
      </c>
      <c r="F161" s="20"/>
      <c r="G161" s="20"/>
      <c r="H161" s="16"/>
    </row>
    <row r="162" s="1" customFormat="1" ht="28" customHeight="1" spans="1:8">
      <c r="A162" s="6">
        <v>4</v>
      </c>
      <c r="B162" s="9" t="s">
        <v>109</v>
      </c>
      <c r="C162" s="9" t="s">
        <v>297</v>
      </c>
      <c r="D162" s="7" t="s">
        <v>298</v>
      </c>
      <c r="E162" s="7">
        <v>2</v>
      </c>
      <c r="F162" s="6">
        <v>48125</v>
      </c>
      <c r="G162" s="6">
        <f>(F162)*E162</f>
        <v>96250</v>
      </c>
      <c r="H162" s="9"/>
    </row>
    <row r="163" s="1" customFormat="1" ht="28" customHeight="1" spans="1:8">
      <c r="A163" s="6">
        <v>5</v>
      </c>
      <c r="B163" s="9" t="s">
        <v>15</v>
      </c>
      <c r="C163" s="9" t="s">
        <v>299</v>
      </c>
      <c r="D163" s="9" t="s">
        <v>17</v>
      </c>
      <c r="E163" s="9">
        <v>3</v>
      </c>
      <c r="F163" s="7">
        <v>440000</v>
      </c>
      <c r="G163" s="6">
        <f>(F163)*E163</f>
        <v>1320000</v>
      </c>
      <c r="H163" s="9"/>
    </row>
    <row r="164" s="1" customFormat="1" ht="28" customHeight="1" spans="1:8">
      <c r="A164" s="6">
        <v>6</v>
      </c>
      <c r="B164" s="9" t="s">
        <v>15</v>
      </c>
      <c r="C164" s="9" t="s">
        <v>300</v>
      </c>
      <c r="D164" s="9" t="s">
        <v>17</v>
      </c>
      <c r="E164" s="9">
        <v>1</v>
      </c>
      <c r="F164" s="6">
        <v>299200</v>
      </c>
      <c r="G164" s="6">
        <f>(F164)*E164</f>
        <v>299200</v>
      </c>
      <c r="H164" s="9"/>
    </row>
    <row r="165" s="1" customFormat="1" ht="28" customHeight="1" spans="1:8">
      <c r="A165" s="6">
        <v>7</v>
      </c>
      <c r="B165" s="9" t="s">
        <v>237</v>
      </c>
      <c r="C165" s="9" t="s">
        <v>301</v>
      </c>
      <c r="D165" s="9" t="s">
        <v>17</v>
      </c>
      <c r="E165" s="9">
        <v>1</v>
      </c>
      <c r="F165" s="6">
        <f>F146</f>
        <v>75000</v>
      </c>
      <c r="G165" s="6">
        <f>(F165)*E165</f>
        <v>75000</v>
      </c>
      <c r="H165" s="9"/>
    </row>
    <row r="166" s="1" customFormat="1" ht="28" customHeight="1" spans="1:8">
      <c r="A166" s="6">
        <v>8</v>
      </c>
      <c r="B166" s="9" t="s">
        <v>15</v>
      </c>
      <c r="C166" s="9" t="s">
        <v>302</v>
      </c>
      <c r="D166" s="7" t="s">
        <v>17</v>
      </c>
      <c r="E166" s="7">
        <v>3</v>
      </c>
      <c r="F166" s="6">
        <v>286000</v>
      </c>
      <c r="G166" s="6">
        <f t="shared" ref="G166:G169" si="10">(F166)*E166</f>
        <v>858000</v>
      </c>
      <c r="H166" s="9"/>
    </row>
    <row r="167" s="1" customFormat="1" ht="28" customHeight="1" spans="1:8">
      <c r="A167" s="6">
        <v>9</v>
      </c>
      <c r="B167" s="9" t="s">
        <v>303</v>
      </c>
      <c r="C167" s="9" t="s">
        <v>304</v>
      </c>
      <c r="D167" s="7" t="s">
        <v>14</v>
      </c>
      <c r="E167" s="7">
        <v>1</v>
      </c>
      <c r="F167" s="6">
        <f>18000*2</f>
        <v>36000</v>
      </c>
      <c r="G167" s="6">
        <f t="shared" si="10"/>
        <v>36000</v>
      </c>
      <c r="H167" s="9"/>
    </row>
    <row r="168" s="1" customFormat="1" ht="28" customHeight="1" spans="1:8">
      <c r="A168" s="6">
        <v>10</v>
      </c>
      <c r="B168" s="9" t="s">
        <v>305</v>
      </c>
      <c r="C168" s="9" t="s">
        <v>306</v>
      </c>
      <c r="D168" s="7" t="s">
        <v>298</v>
      </c>
      <c r="E168" s="7">
        <v>2</v>
      </c>
      <c r="F168" s="6">
        <f>F162*0+45748</f>
        <v>45748</v>
      </c>
      <c r="G168" s="6">
        <f t="shared" si="10"/>
        <v>91496</v>
      </c>
      <c r="H168" s="9"/>
    </row>
    <row r="169" s="1" customFormat="1" ht="28" customHeight="1" spans="1:8">
      <c r="A169" s="6">
        <v>11</v>
      </c>
      <c r="B169" s="9" t="s">
        <v>307</v>
      </c>
      <c r="C169" s="9" t="s">
        <v>308</v>
      </c>
      <c r="D169" s="9" t="s">
        <v>14</v>
      </c>
      <c r="E169" s="7">
        <v>3</v>
      </c>
      <c r="F169" s="6">
        <v>119931</v>
      </c>
      <c r="G169" s="6">
        <f t="shared" si="10"/>
        <v>359793</v>
      </c>
      <c r="H169" s="9"/>
    </row>
    <row r="170" s="1" customFormat="1" ht="28" customHeight="1" spans="1:8">
      <c r="A170" s="6" t="s">
        <v>309</v>
      </c>
      <c r="B170" s="6" t="s">
        <v>310</v>
      </c>
      <c r="C170" s="6"/>
      <c r="D170" s="6"/>
      <c r="E170" s="6"/>
      <c r="F170" s="6"/>
      <c r="G170" s="8">
        <f>SUM(G171:G212)</f>
        <v>1788867.48</v>
      </c>
      <c r="H170" s="6"/>
    </row>
    <row r="171" s="1" customFormat="1" ht="28" customHeight="1" spans="1:8">
      <c r="A171" s="7">
        <v>1</v>
      </c>
      <c r="B171" s="9" t="s">
        <v>311</v>
      </c>
      <c r="C171" s="9" t="s">
        <v>312</v>
      </c>
      <c r="D171" s="7" t="s">
        <v>17</v>
      </c>
      <c r="E171" s="7">
        <v>4</v>
      </c>
      <c r="F171" s="6">
        <v>32000</v>
      </c>
      <c r="G171" s="6">
        <f t="shared" ref="G170:G214" si="11">(F171)*E171</f>
        <v>128000</v>
      </c>
      <c r="H171" s="9"/>
    </row>
    <row r="172" s="1" customFormat="1" ht="28" customHeight="1" spans="1:8">
      <c r="A172" s="7">
        <v>2</v>
      </c>
      <c r="B172" s="9" t="s">
        <v>313</v>
      </c>
      <c r="C172" s="9" t="s">
        <v>314</v>
      </c>
      <c r="D172" s="7" t="s">
        <v>150</v>
      </c>
      <c r="E172" s="7">
        <v>4</v>
      </c>
      <c r="F172" s="6">
        <v>85000</v>
      </c>
      <c r="G172" s="6">
        <f t="shared" si="11"/>
        <v>340000</v>
      </c>
      <c r="H172" s="9"/>
    </row>
    <row r="173" s="1" customFormat="1" ht="28" customHeight="1" spans="1:8">
      <c r="A173" s="7">
        <v>3</v>
      </c>
      <c r="B173" s="9" t="s">
        <v>315</v>
      </c>
      <c r="C173" s="9" t="s">
        <v>316</v>
      </c>
      <c r="D173" s="7" t="s">
        <v>29</v>
      </c>
      <c r="E173" s="7">
        <v>8</v>
      </c>
      <c r="F173" s="6">
        <v>290</v>
      </c>
      <c r="G173" s="6">
        <f t="shared" si="11"/>
        <v>2320</v>
      </c>
      <c r="H173" s="9"/>
    </row>
    <row r="174" s="1" customFormat="1" ht="28" customHeight="1" spans="1:8">
      <c r="A174" s="7">
        <v>4</v>
      </c>
      <c r="B174" s="9" t="s">
        <v>317</v>
      </c>
      <c r="C174" s="9" t="s">
        <v>318</v>
      </c>
      <c r="D174" s="7" t="s">
        <v>17</v>
      </c>
      <c r="E174" s="7">
        <v>2</v>
      </c>
      <c r="F174" s="6">
        <v>38000</v>
      </c>
      <c r="G174" s="6">
        <f t="shared" si="11"/>
        <v>76000</v>
      </c>
      <c r="H174" s="9"/>
    </row>
    <row r="175" s="1" customFormat="1" ht="28" customHeight="1" spans="1:8">
      <c r="A175" s="7">
        <v>5</v>
      </c>
      <c r="B175" s="9" t="s">
        <v>317</v>
      </c>
      <c r="C175" s="9" t="s">
        <v>319</v>
      </c>
      <c r="D175" s="7" t="s">
        <v>17</v>
      </c>
      <c r="E175" s="7">
        <v>2</v>
      </c>
      <c r="F175" s="6">
        <v>29300</v>
      </c>
      <c r="G175" s="6">
        <f t="shared" si="11"/>
        <v>58600</v>
      </c>
      <c r="H175" s="9"/>
    </row>
    <row r="176" s="1" customFormat="1" ht="28" customHeight="1" spans="1:8">
      <c r="A176" s="7">
        <v>6</v>
      </c>
      <c r="B176" s="9" t="s">
        <v>317</v>
      </c>
      <c r="C176" s="9" t="s">
        <v>320</v>
      </c>
      <c r="D176" s="7" t="s">
        <v>17</v>
      </c>
      <c r="E176" s="7">
        <v>2</v>
      </c>
      <c r="F176" s="6">
        <v>29300</v>
      </c>
      <c r="G176" s="6">
        <f t="shared" si="11"/>
        <v>58600</v>
      </c>
      <c r="H176" s="9"/>
    </row>
    <row r="177" s="1" customFormat="1" ht="28" customHeight="1" spans="1:8">
      <c r="A177" s="7">
        <v>7</v>
      </c>
      <c r="B177" s="9" t="s">
        <v>317</v>
      </c>
      <c r="C177" s="9" t="s">
        <v>319</v>
      </c>
      <c r="D177" s="7" t="s">
        <v>17</v>
      </c>
      <c r="E177" s="7">
        <v>2</v>
      </c>
      <c r="F177" s="6">
        <f>F176</f>
        <v>29300</v>
      </c>
      <c r="G177" s="6">
        <f t="shared" si="11"/>
        <v>58600</v>
      </c>
      <c r="H177" s="9"/>
    </row>
    <row r="178" s="1" customFormat="1" ht="28" customHeight="1" spans="1:8">
      <c r="A178" s="7">
        <v>8</v>
      </c>
      <c r="B178" s="9" t="s">
        <v>321</v>
      </c>
      <c r="C178" s="9" t="s">
        <v>322</v>
      </c>
      <c r="D178" s="7" t="s">
        <v>17</v>
      </c>
      <c r="E178" s="7">
        <v>2</v>
      </c>
      <c r="F178" s="6">
        <v>17607</v>
      </c>
      <c r="G178" s="6">
        <f t="shared" si="11"/>
        <v>35214</v>
      </c>
      <c r="H178" s="9"/>
    </row>
    <row r="179" s="1" customFormat="1" ht="28" customHeight="1" spans="1:8">
      <c r="A179" s="7">
        <v>9</v>
      </c>
      <c r="B179" s="9" t="s">
        <v>323</v>
      </c>
      <c r="C179" s="9" t="s">
        <v>324</v>
      </c>
      <c r="D179" s="7" t="s">
        <v>150</v>
      </c>
      <c r="E179" s="7">
        <v>2</v>
      </c>
      <c r="F179" s="6">
        <v>25200</v>
      </c>
      <c r="G179" s="6">
        <f t="shared" si="11"/>
        <v>50400</v>
      </c>
      <c r="H179" s="9"/>
    </row>
    <row r="180" s="1" customFormat="1" ht="28" customHeight="1" spans="1:8">
      <c r="A180" s="7">
        <v>10</v>
      </c>
      <c r="B180" s="9" t="s">
        <v>315</v>
      </c>
      <c r="C180" s="9" t="s">
        <v>325</v>
      </c>
      <c r="D180" s="7" t="s">
        <v>29</v>
      </c>
      <c r="E180" s="7">
        <v>8</v>
      </c>
      <c r="F180" s="6">
        <v>705</v>
      </c>
      <c r="G180" s="6">
        <f t="shared" si="11"/>
        <v>5640</v>
      </c>
      <c r="H180" s="9"/>
    </row>
    <row r="181" s="1" customFormat="1" ht="28" customHeight="1" spans="1:8">
      <c r="A181" s="7">
        <v>11</v>
      </c>
      <c r="B181" s="9" t="s">
        <v>326</v>
      </c>
      <c r="C181" s="9" t="s">
        <v>327</v>
      </c>
      <c r="D181" s="7" t="s">
        <v>17</v>
      </c>
      <c r="E181" s="7">
        <v>4</v>
      </c>
      <c r="F181" s="6">
        <v>36000</v>
      </c>
      <c r="G181" s="6">
        <f t="shared" si="11"/>
        <v>144000</v>
      </c>
      <c r="H181" s="9"/>
    </row>
    <row r="182" s="1" customFormat="1" ht="28" customHeight="1" spans="1:8">
      <c r="A182" s="7">
        <v>12</v>
      </c>
      <c r="B182" s="9" t="s">
        <v>328</v>
      </c>
      <c r="C182" s="9" t="s">
        <v>322</v>
      </c>
      <c r="D182" s="7" t="s">
        <v>17</v>
      </c>
      <c r="E182" s="7">
        <v>2</v>
      </c>
      <c r="F182" s="6">
        <v>17607</v>
      </c>
      <c r="G182" s="6">
        <f t="shared" si="11"/>
        <v>35214</v>
      </c>
      <c r="H182" s="9"/>
    </row>
    <row r="183" s="1" customFormat="1" ht="28" customHeight="1" spans="1:8">
      <c r="A183" s="7">
        <v>13</v>
      </c>
      <c r="B183" s="9" t="s">
        <v>323</v>
      </c>
      <c r="C183" s="9" t="s">
        <v>324</v>
      </c>
      <c r="D183" s="7" t="s">
        <v>29</v>
      </c>
      <c r="E183" s="7">
        <v>3</v>
      </c>
      <c r="F183" s="6">
        <f>F179</f>
        <v>25200</v>
      </c>
      <c r="G183" s="6">
        <f t="shared" si="11"/>
        <v>75600</v>
      </c>
      <c r="H183" s="9"/>
    </row>
    <row r="184" s="1" customFormat="1" ht="28" customHeight="1" spans="1:8">
      <c r="A184" s="7">
        <v>14</v>
      </c>
      <c r="B184" s="9" t="s">
        <v>315</v>
      </c>
      <c r="C184" s="9" t="s">
        <v>325</v>
      </c>
      <c r="D184" s="7" t="s">
        <v>29</v>
      </c>
      <c r="E184" s="7">
        <v>6</v>
      </c>
      <c r="F184" s="6">
        <f>F180</f>
        <v>705</v>
      </c>
      <c r="G184" s="6">
        <f t="shared" si="11"/>
        <v>4230</v>
      </c>
      <c r="H184" s="9"/>
    </row>
    <row r="185" s="1" customFormat="1" ht="28" customHeight="1" spans="1:8">
      <c r="A185" s="7">
        <v>15</v>
      </c>
      <c r="B185" s="9" t="s">
        <v>315</v>
      </c>
      <c r="C185" s="9" t="s">
        <v>329</v>
      </c>
      <c r="D185" s="7" t="s">
        <v>29</v>
      </c>
      <c r="E185" s="7">
        <v>3</v>
      </c>
      <c r="F185" s="6">
        <v>350</v>
      </c>
      <c r="G185" s="6">
        <f t="shared" si="11"/>
        <v>1050</v>
      </c>
      <c r="H185" s="9"/>
    </row>
    <row r="186" s="1" customFormat="1" ht="45" customHeight="1" spans="1:8">
      <c r="A186" s="7">
        <v>16</v>
      </c>
      <c r="B186" s="9" t="s">
        <v>330</v>
      </c>
      <c r="C186" s="9" t="s">
        <v>331</v>
      </c>
      <c r="D186" s="7" t="s">
        <v>14</v>
      </c>
      <c r="E186" s="7">
        <v>1</v>
      </c>
      <c r="F186" s="6">
        <v>150000</v>
      </c>
      <c r="G186" s="6">
        <f t="shared" si="11"/>
        <v>150000</v>
      </c>
      <c r="H186" s="9"/>
    </row>
    <row r="187" s="1" customFormat="1" ht="54" customHeight="1" spans="1:8">
      <c r="A187" s="7">
        <v>17</v>
      </c>
      <c r="B187" s="9" t="s">
        <v>332</v>
      </c>
      <c r="C187" s="9" t="s">
        <v>333</v>
      </c>
      <c r="D187" s="7" t="s">
        <v>14</v>
      </c>
      <c r="E187" s="7">
        <v>1</v>
      </c>
      <c r="F187" s="6">
        <v>7500</v>
      </c>
      <c r="G187" s="6">
        <f t="shared" si="11"/>
        <v>7500</v>
      </c>
      <c r="H187" s="9"/>
    </row>
    <row r="188" s="1" customFormat="1" ht="28" customHeight="1" spans="1:8">
      <c r="A188" s="7">
        <v>18</v>
      </c>
      <c r="B188" s="9" t="s">
        <v>334</v>
      </c>
      <c r="C188" s="9" t="s">
        <v>335</v>
      </c>
      <c r="D188" s="7" t="s">
        <v>17</v>
      </c>
      <c r="E188" s="7">
        <v>2</v>
      </c>
      <c r="F188" s="6">
        <v>28000</v>
      </c>
      <c r="G188" s="6">
        <f t="shared" si="11"/>
        <v>56000</v>
      </c>
      <c r="H188" s="9"/>
    </row>
    <row r="189" s="1" customFormat="1" ht="28" customHeight="1" spans="1:8">
      <c r="A189" s="7">
        <v>19</v>
      </c>
      <c r="B189" s="9" t="s">
        <v>334</v>
      </c>
      <c r="C189" s="9" t="s">
        <v>336</v>
      </c>
      <c r="D189" s="7" t="s">
        <v>17</v>
      </c>
      <c r="E189" s="7">
        <v>2</v>
      </c>
      <c r="F189" s="6">
        <f>F188</f>
        <v>28000</v>
      </c>
      <c r="G189" s="6">
        <f t="shared" si="11"/>
        <v>56000</v>
      </c>
      <c r="H189" s="9"/>
    </row>
    <row r="190" s="1" customFormat="1" ht="28" customHeight="1" spans="1:8">
      <c r="A190" s="7">
        <v>20</v>
      </c>
      <c r="B190" s="9" t="s">
        <v>334</v>
      </c>
      <c r="C190" s="9" t="s">
        <v>337</v>
      </c>
      <c r="D190" s="7" t="s">
        <v>17</v>
      </c>
      <c r="E190" s="7">
        <v>2</v>
      </c>
      <c r="F190" s="6">
        <f>F188</f>
        <v>28000</v>
      </c>
      <c r="G190" s="6">
        <f t="shared" si="11"/>
        <v>56000</v>
      </c>
      <c r="H190" s="9"/>
    </row>
    <row r="191" s="1" customFormat="1" ht="28" customHeight="1" spans="1:8">
      <c r="A191" s="7">
        <v>21</v>
      </c>
      <c r="B191" s="9" t="s">
        <v>338</v>
      </c>
      <c r="C191" s="9" t="s">
        <v>339</v>
      </c>
      <c r="D191" s="7" t="s">
        <v>14</v>
      </c>
      <c r="E191" s="7">
        <v>1</v>
      </c>
      <c r="F191" s="6">
        <f>F107</f>
        <v>51.14</v>
      </c>
      <c r="G191" s="6">
        <f t="shared" si="11"/>
        <v>51.14</v>
      </c>
      <c r="H191" s="9"/>
    </row>
    <row r="192" s="1" customFormat="1" ht="28" customHeight="1" spans="1:8">
      <c r="A192" s="7">
        <v>22</v>
      </c>
      <c r="B192" s="9" t="s">
        <v>340</v>
      </c>
      <c r="C192" s="9" t="s">
        <v>341</v>
      </c>
      <c r="D192" s="7" t="s">
        <v>227</v>
      </c>
      <c r="E192" s="7">
        <v>1</v>
      </c>
      <c r="F192" s="6">
        <f>66.95*10</f>
        <v>669.5</v>
      </c>
      <c r="G192" s="6">
        <f t="shared" si="11"/>
        <v>669.5</v>
      </c>
      <c r="H192" s="9"/>
    </row>
    <row r="193" s="1" customFormat="1" ht="28" customHeight="1" spans="1:8">
      <c r="A193" s="7">
        <v>23</v>
      </c>
      <c r="B193" s="9" t="s">
        <v>342</v>
      </c>
      <c r="C193" s="9" t="s">
        <v>343</v>
      </c>
      <c r="D193" s="7" t="s">
        <v>17</v>
      </c>
      <c r="E193" s="7">
        <v>3</v>
      </c>
      <c r="F193" s="6">
        <v>135.39</v>
      </c>
      <c r="G193" s="6">
        <f t="shared" si="11"/>
        <v>406.17</v>
      </c>
      <c r="H193" s="9"/>
    </row>
    <row r="194" s="1" customFormat="1" ht="28" customHeight="1" spans="1:8">
      <c r="A194" s="7">
        <v>24</v>
      </c>
      <c r="B194" s="9" t="s">
        <v>344</v>
      </c>
      <c r="C194" s="9" t="s">
        <v>341</v>
      </c>
      <c r="D194" s="7" t="s">
        <v>227</v>
      </c>
      <c r="E194" s="7">
        <v>1</v>
      </c>
      <c r="F194" s="6">
        <f>66.95*10</f>
        <v>669.5</v>
      </c>
      <c r="G194" s="6">
        <f t="shared" si="11"/>
        <v>669.5</v>
      </c>
      <c r="H194" s="9"/>
    </row>
    <row r="195" s="1" customFormat="1" ht="28" customHeight="1" spans="1:8">
      <c r="A195" s="7">
        <v>25</v>
      </c>
      <c r="B195" s="9" t="s">
        <v>315</v>
      </c>
      <c r="C195" s="9" t="s">
        <v>325</v>
      </c>
      <c r="D195" s="7" t="s">
        <v>29</v>
      </c>
      <c r="E195" s="7">
        <v>1</v>
      </c>
      <c r="F195" s="6">
        <f>F180</f>
        <v>705</v>
      </c>
      <c r="G195" s="6">
        <f t="shared" si="11"/>
        <v>705</v>
      </c>
      <c r="H195" s="9"/>
    </row>
    <row r="196" s="1" customFormat="1" ht="28" customHeight="1" spans="1:8">
      <c r="A196" s="7">
        <v>26</v>
      </c>
      <c r="B196" s="9" t="s">
        <v>315</v>
      </c>
      <c r="C196" s="9" t="s">
        <v>329</v>
      </c>
      <c r="D196" s="7" t="s">
        <v>29</v>
      </c>
      <c r="E196" s="7">
        <v>4</v>
      </c>
      <c r="F196" s="6">
        <f>F185</f>
        <v>350</v>
      </c>
      <c r="G196" s="6">
        <f t="shared" si="11"/>
        <v>1400</v>
      </c>
      <c r="H196" s="9"/>
    </row>
    <row r="197" s="1" customFormat="1" ht="36" customHeight="1" spans="1:8">
      <c r="A197" s="7">
        <v>27</v>
      </c>
      <c r="B197" s="9" t="s">
        <v>345</v>
      </c>
      <c r="C197" s="9" t="s">
        <v>346</v>
      </c>
      <c r="D197" s="7" t="s">
        <v>14</v>
      </c>
      <c r="E197" s="7">
        <v>1</v>
      </c>
      <c r="F197" s="6">
        <v>90000</v>
      </c>
      <c r="G197" s="6">
        <f t="shared" si="11"/>
        <v>90000</v>
      </c>
      <c r="H197" s="9"/>
    </row>
    <row r="198" s="1" customFormat="1" ht="58" customHeight="1" spans="1:8">
      <c r="A198" s="7">
        <v>28</v>
      </c>
      <c r="B198" s="9" t="s">
        <v>347</v>
      </c>
      <c r="C198" s="9" t="s">
        <v>333</v>
      </c>
      <c r="D198" s="7" t="s">
        <v>14</v>
      </c>
      <c r="E198" s="7">
        <v>1</v>
      </c>
      <c r="F198" s="6">
        <f>F187</f>
        <v>7500</v>
      </c>
      <c r="G198" s="6">
        <f t="shared" si="11"/>
        <v>7500</v>
      </c>
      <c r="H198" s="9"/>
    </row>
    <row r="199" s="1" customFormat="1" ht="37" customHeight="1" spans="1:8">
      <c r="A199" s="7">
        <v>29</v>
      </c>
      <c r="B199" s="9" t="s">
        <v>348</v>
      </c>
      <c r="C199" s="9" t="s">
        <v>335</v>
      </c>
      <c r="D199" s="7" t="s">
        <v>17</v>
      </c>
      <c r="E199" s="7">
        <v>2</v>
      </c>
      <c r="F199" s="6">
        <f>F188</f>
        <v>28000</v>
      </c>
      <c r="G199" s="6">
        <f t="shared" si="11"/>
        <v>56000</v>
      </c>
      <c r="H199" s="9"/>
    </row>
    <row r="200" s="1" customFormat="1" ht="28" customHeight="1" spans="1:8">
      <c r="A200" s="7">
        <v>30</v>
      </c>
      <c r="B200" s="9" t="s">
        <v>340</v>
      </c>
      <c r="C200" s="9" t="s">
        <v>341</v>
      </c>
      <c r="D200" s="7" t="s">
        <v>227</v>
      </c>
      <c r="E200" s="7">
        <v>1</v>
      </c>
      <c r="F200" s="6">
        <f>66.95*10</f>
        <v>669.5</v>
      </c>
      <c r="G200" s="6">
        <f t="shared" si="11"/>
        <v>669.5</v>
      </c>
      <c r="H200" s="9"/>
    </row>
    <row r="201" s="1" customFormat="1" ht="28" customHeight="1" spans="1:8">
      <c r="A201" s="7">
        <v>31</v>
      </c>
      <c r="B201" s="9" t="s">
        <v>342</v>
      </c>
      <c r="C201" s="9" t="s">
        <v>343</v>
      </c>
      <c r="D201" s="7" t="s">
        <v>17</v>
      </c>
      <c r="E201" s="7">
        <v>3</v>
      </c>
      <c r="F201" s="6">
        <f>F193</f>
        <v>135.39</v>
      </c>
      <c r="G201" s="6">
        <f t="shared" si="11"/>
        <v>406.17</v>
      </c>
      <c r="H201" s="9"/>
    </row>
    <row r="202" s="1" customFormat="1" ht="28" customHeight="1" spans="1:8">
      <c r="A202" s="7">
        <v>32</v>
      </c>
      <c r="B202" s="9" t="s">
        <v>344</v>
      </c>
      <c r="C202" s="9" t="s">
        <v>341</v>
      </c>
      <c r="D202" s="7" t="s">
        <v>227</v>
      </c>
      <c r="E202" s="7">
        <v>1</v>
      </c>
      <c r="F202" s="6">
        <f>66.95*10</f>
        <v>669.5</v>
      </c>
      <c r="G202" s="6">
        <f t="shared" si="11"/>
        <v>669.5</v>
      </c>
      <c r="H202" s="9"/>
    </row>
    <row r="203" s="1" customFormat="1" ht="28" customHeight="1" spans="1:8">
      <c r="A203" s="7">
        <v>33</v>
      </c>
      <c r="B203" s="9" t="s">
        <v>315</v>
      </c>
      <c r="C203" s="9" t="s">
        <v>325</v>
      </c>
      <c r="D203" s="7" t="s">
        <v>17</v>
      </c>
      <c r="E203" s="7">
        <v>1</v>
      </c>
      <c r="F203" s="6">
        <f>F180</f>
        <v>705</v>
      </c>
      <c r="G203" s="6">
        <f t="shared" si="11"/>
        <v>705</v>
      </c>
      <c r="H203" s="9"/>
    </row>
    <row r="204" s="1" customFormat="1" ht="28" customHeight="1" spans="1:8">
      <c r="A204" s="7">
        <v>34</v>
      </c>
      <c r="B204" s="9" t="s">
        <v>315</v>
      </c>
      <c r="C204" s="9" t="s">
        <v>316</v>
      </c>
      <c r="D204" s="7" t="s">
        <v>17</v>
      </c>
      <c r="E204" s="7">
        <v>4</v>
      </c>
      <c r="F204" s="6">
        <f>F173</f>
        <v>290</v>
      </c>
      <c r="G204" s="6">
        <f t="shared" si="11"/>
        <v>1160</v>
      </c>
      <c r="H204" s="9"/>
    </row>
    <row r="205" s="1" customFormat="1" ht="28" customHeight="1" spans="1:8">
      <c r="A205" s="7">
        <v>35</v>
      </c>
      <c r="B205" s="9" t="s">
        <v>349</v>
      </c>
      <c r="C205" s="9" t="s">
        <v>320</v>
      </c>
      <c r="D205" s="7" t="s">
        <v>17</v>
      </c>
      <c r="E205" s="7">
        <v>3</v>
      </c>
      <c r="F205" s="6">
        <v>29300</v>
      </c>
      <c r="G205" s="6">
        <f t="shared" si="11"/>
        <v>87900</v>
      </c>
      <c r="H205" s="9"/>
    </row>
    <row r="206" s="1" customFormat="1" ht="28" customHeight="1" spans="1:8">
      <c r="A206" s="7">
        <v>36</v>
      </c>
      <c r="B206" s="9" t="s">
        <v>350</v>
      </c>
      <c r="C206" s="9" t="s">
        <v>322</v>
      </c>
      <c r="D206" s="7" t="s">
        <v>17</v>
      </c>
      <c r="E206" s="7">
        <v>2</v>
      </c>
      <c r="F206" s="6">
        <v>17607</v>
      </c>
      <c r="G206" s="6">
        <f t="shared" si="11"/>
        <v>35214</v>
      </c>
      <c r="H206" s="9"/>
    </row>
    <row r="207" s="1" customFormat="1" ht="28" customHeight="1" spans="1:8">
      <c r="A207" s="7">
        <v>37</v>
      </c>
      <c r="B207" s="9" t="s">
        <v>315</v>
      </c>
      <c r="C207" s="9" t="s">
        <v>325</v>
      </c>
      <c r="D207" s="7" t="s">
        <v>17</v>
      </c>
      <c r="E207" s="7">
        <v>8</v>
      </c>
      <c r="F207" s="6">
        <f>F180</f>
        <v>705</v>
      </c>
      <c r="G207" s="6">
        <f t="shared" si="11"/>
        <v>5640</v>
      </c>
      <c r="H207" s="9"/>
    </row>
    <row r="208" s="1" customFormat="1" ht="28" customHeight="1" spans="1:8">
      <c r="A208" s="7">
        <v>38</v>
      </c>
      <c r="B208" s="9" t="s">
        <v>315</v>
      </c>
      <c r="C208" s="9" t="s">
        <v>329</v>
      </c>
      <c r="D208" s="7" t="s">
        <v>29</v>
      </c>
      <c r="E208" s="7">
        <v>4</v>
      </c>
      <c r="F208" s="6">
        <f>F196</f>
        <v>350</v>
      </c>
      <c r="G208" s="6">
        <f t="shared" si="11"/>
        <v>1400</v>
      </c>
      <c r="H208" s="9"/>
    </row>
    <row r="209" s="1" customFormat="1" ht="28" customHeight="1" spans="1:8">
      <c r="A209" s="7">
        <v>39</v>
      </c>
      <c r="B209" s="9" t="s">
        <v>351</v>
      </c>
      <c r="C209" s="9" t="s">
        <v>352</v>
      </c>
      <c r="D209" s="7" t="s">
        <v>17</v>
      </c>
      <c r="E209" s="7">
        <v>2</v>
      </c>
      <c r="F209" s="6">
        <v>30000</v>
      </c>
      <c r="G209" s="6">
        <f t="shared" si="11"/>
        <v>60000</v>
      </c>
      <c r="H209" s="9"/>
    </row>
    <row r="210" s="1" customFormat="1" ht="28" customHeight="1" spans="1:8">
      <c r="A210" s="7">
        <v>40</v>
      </c>
      <c r="B210" s="9" t="s">
        <v>353</v>
      </c>
      <c r="C210" s="9" t="s">
        <v>322</v>
      </c>
      <c r="D210" s="7" t="s">
        <v>17</v>
      </c>
      <c r="E210" s="7">
        <v>2</v>
      </c>
      <c r="F210" s="6">
        <v>17607</v>
      </c>
      <c r="G210" s="6">
        <f t="shared" si="11"/>
        <v>35214</v>
      </c>
      <c r="H210" s="9"/>
    </row>
    <row r="211" s="1" customFormat="1" ht="28" customHeight="1" spans="1:8">
      <c r="A211" s="7">
        <v>41</v>
      </c>
      <c r="B211" s="9" t="s">
        <v>315</v>
      </c>
      <c r="C211" s="9" t="s">
        <v>325</v>
      </c>
      <c r="D211" s="7" t="s">
        <v>17</v>
      </c>
      <c r="E211" s="7">
        <v>4</v>
      </c>
      <c r="F211" s="6">
        <f>F180</f>
        <v>705</v>
      </c>
      <c r="G211" s="6">
        <f t="shared" si="11"/>
        <v>2820</v>
      </c>
      <c r="H211" s="9"/>
    </row>
    <row r="212" s="1" customFormat="1" ht="28" customHeight="1" spans="1:8">
      <c r="A212" s="7">
        <v>42</v>
      </c>
      <c r="B212" s="9" t="s">
        <v>315</v>
      </c>
      <c r="C212" s="9" t="s">
        <v>329</v>
      </c>
      <c r="D212" s="7" t="s">
        <v>29</v>
      </c>
      <c r="E212" s="7">
        <v>2</v>
      </c>
      <c r="F212" s="6">
        <f>F185</f>
        <v>350</v>
      </c>
      <c r="G212" s="6">
        <f t="shared" si="11"/>
        <v>700</v>
      </c>
      <c r="H212" s="9"/>
    </row>
    <row r="213" s="1" customFormat="1" ht="28" customHeight="1" spans="1:8">
      <c r="A213" s="6" t="s">
        <v>354</v>
      </c>
      <c r="B213" s="6" t="s">
        <v>355</v>
      </c>
      <c r="C213" s="6"/>
      <c r="D213" s="7"/>
      <c r="E213" s="7"/>
      <c r="F213" s="7"/>
      <c r="G213" s="10">
        <f>SUM(G214:G225)</f>
        <v>3365292.96</v>
      </c>
      <c r="H213" s="6"/>
    </row>
    <row r="214" s="1" customFormat="1" ht="33" customHeight="1" spans="1:8">
      <c r="A214" s="7">
        <v>1</v>
      </c>
      <c r="B214" s="7" t="s">
        <v>356</v>
      </c>
      <c r="C214" s="9" t="s">
        <v>357</v>
      </c>
      <c r="D214" s="7" t="s">
        <v>14</v>
      </c>
      <c r="E214" s="7">
        <v>3</v>
      </c>
      <c r="F214" s="6">
        <v>986000</v>
      </c>
      <c r="G214" s="7">
        <f t="shared" ref="G214:G225" si="12">(F214)*E214</f>
        <v>2958000</v>
      </c>
      <c r="H214" s="9"/>
    </row>
    <row r="215" s="1" customFormat="1" ht="33" customHeight="1" spans="1:8">
      <c r="A215" s="7">
        <v>2</v>
      </c>
      <c r="B215" s="7" t="s">
        <v>358</v>
      </c>
      <c r="C215" s="9" t="s">
        <v>359</v>
      </c>
      <c r="D215" s="7" t="s">
        <v>17</v>
      </c>
      <c r="E215" s="7">
        <v>2</v>
      </c>
      <c r="F215" s="6">
        <v>16000</v>
      </c>
      <c r="G215" s="7">
        <f t="shared" si="12"/>
        <v>32000</v>
      </c>
      <c r="H215" s="9"/>
    </row>
    <row r="216" s="1" customFormat="1" ht="28" customHeight="1" spans="1:8">
      <c r="A216" s="7">
        <v>3</v>
      </c>
      <c r="B216" s="7" t="s">
        <v>360</v>
      </c>
      <c r="C216" s="9" t="s">
        <v>361</v>
      </c>
      <c r="D216" s="7" t="s">
        <v>29</v>
      </c>
      <c r="E216" s="7">
        <v>3</v>
      </c>
      <c r="F216" s="6">
        <v>5625</v>
      </c>
      <c r="G216" s="7">
        <f t="shared" si="12"/>
        <v>16875</v>
      </c>
      <c r="H216" s="9"/>
    </row>
    <row r="217" s="1" customFormat="1" ht="28" customHeight="1" spans="1:8">
      <c r="A217" s="7">
        <v>4</v>
      </c>
      <c r="B217" s="7" t="s">
        <v>362</v>
      </c>
      <c r="C217" s="9" t="s">
        <v>363</v>
      </c>
      <c r="D217" s="7" t="s">
        <v>29</v>
      </c>
      <c r="E217" s="7">
        <v>3</v>
      </c>
      <c r="F217" s="6">
        <v>3500</v>
      </c>
      <c r="G217" s="7">
        <f t="shared" si="12"/>
        <v>10500</v>
      </c>
      <c r="H217" s="9"/>
    </row>
    <row r="218" s="1" customFormat="1" ht="28" customHeight="1" spans="1:8">
      <c r="A218" s="7">
        <v>5</v>
      </c>
      <c r="B218" s="7" t="s">
        <v>364</v>
      </c>
      <c r="C218" s="9" t="s">
        <v>365</v>
      </c>
      <c r="D218" s="7" t="s">
        <v>29</v>
      </c>
      <c r="E218" s="7">
        <v>3</v>
      </c>
      <c r="F218" s="6">
        <v>6780</v>
      </c>
      <c r="G218" s="7">
        <f t="shared" si="12"/>
        <v>20340</v>
      </c>
      <c r="H218" s="9"/>
    </row>
    <row r="219" s="1" customFormat="1" ht="28" customHeight="1" spans="1:8">
      <c r="A219" s="7">
        <v>6</v>
      </c>
      <c r="B219" s="7" t="s">
        <v>366</v>
      </c>
      <c r="C219" s="9" t="s">
        <v>367</v>
      </c>
      <c r="D219" s="7" t="s">
        <v>29</v>
      </c>
      <c r="E219" s="7">
        <v>3</v>
      </c>
      <c r="F219" s="6">
        <v>690</v>
      </c>
      <c r="G219" s="7">
        <f t="shared" si="12"/>
        <v>2070</v>
      </c>
      <c r="H219" s="9"/>
    </row>
    <row r="220" s="1" customFormat="1" ht="33" customHeight="1" spans="1:8">
      <c r="A220" s="7">
        <v>7</v>
      </c>
      <c r="B220" s="7" t="s">
        <v>368</v>
      </c>
      <c r="C220" s="9" t="s">
        <v>369</v>
      </c>
      <c r="D220" s="7" t="s">
        <v>29</v>
      </c>
      <c r="E220" s="7">
        <v>3</v>
      </c>
      <c r="F220" s="6">
        <v>10000</v>
      </c>
      <c r="G220" s="7">
        <f t="shared" si="12"/>
        <v>30000</v>
      </c>
      <c r="H220" s="9"/>
    </row>
    <row r="221" s="1" customFormat="1" ht="33" customHeight="1" spans="1:8">
      <c r="A221" s="7">
        <v>8</v>
      </c>
      <c r="B221" s="7" t="s">
        <v>370</v>
      </c>
      <c r="C221" s="9" t="s">
        <v>371</v>
      </c>
      <c r="D221" s="7" t="s">
        <v>29</v>
      </c>
      <c r="E221" s="7">
        <v>3</v>
      </c>
      <c r="F221" s="6">
        <v>26950</v>
      </c>
      <c r="G221" s="7">
        <f t="shared" si="12"/>
        <v>80850</v>
      </c>
      <c r="H221" s="9"/>
    </row>
    <row r="222" s="1" customFormat="1" ht="33" customHeight="1" spans="1:8">
      <c r="A222" s="7">
        <v>9</v>
      </c>
      <c r="B222" s="7" t="s">
        <v>372</v>
      </c>
      <c r="C222" s="9" t="s">
        <v>373</v>
      </c>
      <c r="D222" s="7" t="s">
        <v>29</v>
      </c>
      <c r="E222" s="7">
        <v>3</v>
      </c>
      <c r="F222" s="6">
        <v>2750</v>
      </c>
      <c r="G222" s="7">
        <f t="shared" si="12"/>
        <v>8250</v>
      </c>
      <c r="H222" s="9"/>
    </row>
    <row r="223" s="1" customFormat="1" ht="30" customHeight="1" spans="1:8">
      <c r="A223" s="7">
        <v>10</v>
      </c>
      <c r="B223" s="7" t="s">
        <v>231</v>
      </c>
      <c r="C223" s="9" t="s">
        <v>374</v>
      </c>
      <c r="D223" s="7" t="s">
        <v>17</v>
      </c>
      <c r="E223" s="7">
        <v>4</v>
      </c>
      <c r="F223" s="6">
        <v>41000</v>
      </c>
      <c r="G223" s="7">
        <f t="shared" si="12"/>
        <v>164000</v>
      </c>
      <c r="H223" s="9"/>
    </row>
    <row r="224" s="1" customFormat="1" ht="30" customHeight="1" spans="1:8">
      <c r="A224" s="7">
        <v>11</v>
      </c>
      <c r="B224" s="7" t="s">
        <v>375</v>
      </c>
      <c r="C224" s="9" t="s">
        <v>376</v>
      </c>
      <c r="D224" s="7" t="s">
        <v>29</v>
      </c>
      <c r="E224" s="7">
        <v>1</v>
      </c>
      <c r="F224" s="21">
        <f>22053.98</f>
        <v>22053.98</v>
      </c>
      <c r="G224" s="7">
        <f t="shared" si="12"/>
        <v>22053.98</v>
      </c>
      <c r="H224" s="9"/>
    </row>
    <row r="225" s="1" customFormat="1" ht="30" customHeight="1" spans="1:8">
      <c r="A225" s="7">
        <v>12</v>
      </c>
      <c r="B225" s="7" t="s">
        <v>25</v>
      </c>
      <c r="C225" s="9" t="s">
        <v>377</v>
      </c>
      <c r="D225" s="7" t="s">
        <v>29</v>
      </c>
      <c r="E225" s="7">
        <v>1</v>
      </c>
      <c r="F225" s="21">
        <f>20353.98</f>
        <v>20353.98</v>
      </c>
      <c r="G225" s="7">
        <f t="shared" si="12"/>
        <v>20353.98</v>
      </c>
      <c r="H225" s="9"/>
    </row>
    <row r="226" s="1" customFormat="1" ht="32" customHeight="1" spans="1:8">
      <c r="A226" s="6" t="s">
        <v>378</v>
      </c>
      <c r="B226" s="6" t="s">
        <v>379</v>
      </c>
      <c r="C226" s="6"/>
      <c r="D226" s="6"/>
      <c r="E226" s="6"/>
      <c r="F226" s="6"/>
      <c r="G226" s="8">
        <f>SUM(G227:G235)</f>
        <v>743541</v>
      </c>
      <c r="H226" s="9"/>
    </row>
    <row r="227" s="1" customFormat="1" ht="32" customHeight="1" spans="1:8">
      <c r="A227" s="7">
        <v>1</v>
      </c>
      <c r="B227" s="7" t="s">
        <v>380</v>
      </c>
      <c r="C227" s="9" t="s">
        <v>381</v>
      </c>
      <c r="D227" s="7" t="s">
        <v>14</v>
      </c>
      <c r="E227" s="7">
        <v>4</v>
      </c>
      <c r="F227" s="6">
        <v>112000</v>
      </c>
      <c r="G227" s="7">
        <f t="shared" ref="G227:G235" si="13">E227*F227</f>
        <v>448000</v>
      </c>
      <c r="H227" s="9"/>
    </row>
    <row r="228" s="1" customFormat="1" ht="32" customHeight="1" spans="1:8">
      <c r="A228" s="7">
        <v>2</v>
      </c>
      <c r="B228" s="7" t="s">
        <v>382</v>
      </c>
      <c r="C228" s="9" t="s">
        <v>383</v>
      </c>
      <c r="D228" s="7" t="s">
        <v>14</v>
      </c>
      <c r="E228" s="7">
        <v>4</v>
      </c>
      <c r="F228" s="6">
        <v>3332</v>
      </c>
      <c r="G228" s="6">
        <f t="shared" si="13"/>
        <v>13328</v>
      </c>
      <c r="H228" s="9"/>
    </row>
    <row r="229" s="1" customFormat="1" ht="33" customHeight="1" spans="1:8">
      <c r="A229" s="7">
        <v>3</v>
      </c>
      <c r="B229" s="7" t="s">
        <v>384</v>
      </c>
      <c r="C229" s="9" t="s">
        <v>385</v>
      </c>
      <c r="D229" s="7" t="s">
        <v>14</v>
      </c>
      <c r="E229" s="7">
        <v>4</v>
      </c>
      <c r="F229" s="6">
        <v>3052</v>
      </c>
      <c r="G229" s="6">
        <f t="shared" si="13"/>
        <v>12208</v>
      </c>
      <c r="H229" s="9"/>
    </row>
    <row r="230" s="1" customFormat="1" ht="33" customHeight="1" spans="1:8">
      <c r="A230" s="7">
        <v>4</v>
      </c>
      <c r="B230" s="7" t="s">
        <v>73</v>
      </c>
      <c r="C230" s="9" t="s">
        <v>386</v>
      </c>
      <c r="D230" s="7" t="s">
        <v>14</v>
      </c>
      <c r="E230" s="7">
        <v>3</v>
      </c>
      <c r="F230" s="6">
        <f>F34</f>
        <v>2295</v>
      </c>
      <c r="G230" s="6">
        <f t="shared" si="13"/>
        <v>6885</v>
      </c>
      <c r="H230" s="9"/>
    </row>
    <row r="231" s="1" customFormat="1" ht="33" customHeight="1" spans="1:8">
      <c r="A231" s="7">
        <v>5</v>
      </c>
      <c r="B231" s="7" t="s">
        <v>387</v>
      </c>
      <c r="C231" s="9" t="s">
        <v>388</v>
      </c>
      <c r="D231" s="7" t="s">
        <v>29</v>
      </c>
      <c r="E231" s="7">
        <v>1</v>
      </c>
      <c r="F231" s="6">
        <f>7.5*5000</f>
        <v>37500</v>
      </c>
      <c r="G231" s="6">
        <f t="shared" si="13"/>
        <v>37500</v>
      </c>
      <c r="H231" s="9"/>
    </row>
    <row r="232" s="1" customFormat="1" ht="28" customHeight="1" spans="1:8">
      <c r="A232" s="7">
        <v>6</v>
      </c>
      <c r="B232" s="7" t="s">
        <v>389</v>
      </c>
      <c r="C232" s="9" t="s">
        <v>390</v>
      </c>
      <c r="D232" s="7" t="s">
        <v>29</v>
      </c>
      <c r="E232" s="7">
        <v>1</v>
      </c>
      <c r="F232" s="6">
        <v>712</v>
      </c>
      <c r="G232" s="6">
        <f t="shared" si="13"/>
        <v>712</v>
      </c>
      <c r="H232" s="9"/>
    </row>
    <row r="233" s="1" customFormat="1" ht="30" customHeight="1" spans="1:8">
      <c r="A233" s="7">
        <v>7</v>
      </c>
      <c r="B233" s="7" t="s">
        <v>391</v>
      </c>
      <c r="C233" s="9" t="s">
        <v>392</v>
      </c>
      <c r="D233" s="7" t="s">
        <v>17</v>
      </c>
      <c r="E233" s="7">
        <v>4</v>
      </c>
      <c r="F233" s="6">
        <f>11*5000</f>
        <v>55000</v>
      </c>
      <c r="G233" s="6">
        <f t="shared" si="13"/>
        <v>220000</v>
      </c>
      <c r="H233" s="9"/>
    </row>
    <row r="234" s="1" customFormat="1" ht="30" customHeight="1" spans="1:8">
      <c r="A234" s="7">
        <v>8</v>
      </c>
      <c r="B234" s="7" t="s">
        <v>73</v>
      </c>
      <c r="C234" s="9" t="s">
        <v>393</v>
      </c>
      <c r="D234" s="7" t="s">
        <v>29</v>
      </c>
      <c r="E234" s="7">
        <v>4</v>
      </c>
      <c r="F234" s="6">
        <v>592</v>
      </c>
      <c r="G234" s="6">
        <f t="shared" si="13"/>
        <v>2368</v>
      </c>
      <c r="H234" s="9"/>
    </row>
    <row r="235" s="1" customFormat="1" ht="30" customHeight="1" spans="1:8">
      <c r="A235" s="7">
        <v>9</v>
      </c>
      <c r="B235" s="7" t="s">
        <v>27</v>
      </c>
      <c r="C235" s="9" t="s">
        <v>393</v>
      </c>
      <c r="D235" s="7" t="s">
        <v>29</v>
      </c>
      <c r="E235" s="7">
        <v>4</v>
      </c>
      <c r="F235" s="6">
        <v>635</v>
      </c>
      <c r="G235" s="6">
        <f t="shared" si="13"/>
        <v>2540</v>
      </c>
      <c r="H235" s="9"/>
    </row>
    <row r="236" s="1" customFormat="1" ht="28" customHeight="1" spans="1:8">
      <c r="A236" s="6" t="s">
        <v>394</v>
      </c>
      <c r="B236" s="6" t="s">
        <v>395</v>
      </c>
      <c r="C236" s="6"/>
      <c r="D236" s="7"/>
      <c r="E236" s="6"/>
      <c r="F236" s="6"/>
      <c r="G236" s="8">
        <f>G237</f>
        <v>47960000</v>
      </c>
      <c r="H236" s="6"/>
    </row>
    <row r="237" s="1" customFormat="1" ht="48" customHeight="1" spans="1:8">
      <c r="A237" s="7">
        <v>1</v>
      </c>
      <c r="B237" s="22" t="s">
        <v>396</v>
      </c>
      <c r="C237" s="23" t="s">
        <v>397</v>
      </c>
      <c r="D237" s="23" t="s">
        <v>17</v>
      </c>
      <c r="E237" s="24">
        <v>6</v>
      </c>
      <c r="F237" s="6">
        <v>47960000</v>
      </c>
      <c r="G237" s="6">
        <f>F237</f>
        <v>47960000</v>
      </c>
      <c r="H237" s="6" t="s">
        <v>177</v>
      </c>
    </row>
    <row r="238" s="1" customFormat="1" ht="55" customHeight="1" spans="1:8">
      <c r="A238" s="7">
        <v>2</v>
      </c>
      <c r="B238" s="25" t="s">
        <v>398</v>
      </c>
      <c r="C238" s="26" t="s">
        <v>399</v>
      </c>
      <c r="D238" s="26" t="s">
        <v>14</v>
      </c>
      <c r="E238" s="27">
        <v>2</v>
      </c>
      <c r="F238" s="6"/>
      <c r="G238" s="6"/>
      <c r="H238" s="6"/>
    </row>
    <row r="239" s="1" customFormat="1" ht="28" customHeight="1" spans="1:8">
      <c r="A239" s="7">
        <v>3</v>
      </c>
      <c r="B239" s="25" t="s">
        <v>400</v>
      </c>
      <c r="C239" s="26" t="s">
        <v>401</v>
      </c>
      <c r="D239" s="26" t="s">
        <v>14</v>
      </c>
      <c r="E239" s="27">
        <v>6</v>
      </c>
      <c r="F239" s="6"/>
      <c r="G239" s="6"/>
      <c r="H239" s="6"/>
    </row>
    <row r="240" s="1" customFormat="1" ht="28" customHeight="1" spans="1:8">
      <c r="A240" s="7">
        <v>4</v>
      </c>
      <c r="B240" s="25" t="s">
        <v>402</v>
      </c>
      <c r="C240" s="26" t="s">
        <v>403</v>
      </c>
      <c r="D240" s="26" t="s">
        <v>17</v>
      </c>
      <c r="E240" s="27">
        <v>6</v>
      </c>
      <c r="F240" s="6"/>
      <c r="G240" s="6"/>
      <c r="H240" s="6"/>
    </row>
    <row r="241" s="1" customFormat="1" ht="28" customHeight="1" spans="1:8">
      <c r="A241" s="7">
        <v>5</v>
      </c>
      <c r="B241" s="28" t="s">
        <v>404</v>
      </c>
      <c r="C241" s="26" t="s">
        <v>405</v>
      </c>
      <c r="D241" s="26" t="s">
        <v>17</v>
      </c>
      <c r="E241" s="27">
        <v>6</v>
      </c>
      <c r="F241" s="6"/>
      <c r="G241" s="6"/>
      <c r="H241" s="6"/>
    </row>
    <row r="242" s="1" customFormat="1" ht="28" customHeight="1" spans="1:8">
      <c r="A242" s="7">
        <v>6</v>
      </c>
      <c r="B242" s="25" t="s">
        <v>406</v>
      </c>
      <c r="C242" s="26" t="s">
        <v>407</v>
      </c>
      <c r="D242" s="26" t="s">
        <v>14</v>
      </c>
      <c r="E242" s="27">
        <v>6</v>
      </c>
      <c r="F242" s="6"/>
      <c r="G242" s="6"/>
      <c r="H242" s="6"/>
    </row>
    <row r="243" s="1" customFormat="1" ht="28" customHeight="1" spans="1:8">
      <c r="A243" s="7">
        <v>7</v>
      </c>
      <c r="B243" s="25" t="s">
        <v>408</v>
      </c>
      <c r="C243" s="26" t="s">
        <v>409</v>
      </c>
      <c r="D243" s="26" t="s">
        <v>150</v>
      </c>
      <c r="E243" s="27">
        <v>6</v>
      </c>
      <c r="F243" s="6"/>
      <c r="G243" s="6"/>
      <c r="H243" s="6"/>
    </row>
    <row r="244" s="1" customFormat="1" ht="28" customHeight="1" spans="1:8">
      <c r="A244" s="7">
        <v>8</v>
      </c>
      <c r="B244" s="25" t="s">
        <v>410</v>
      </c>
      <c r="C244" s="26" t="s">
        <v>411</v>
      </c>
      <c r="D244" s="26" t="s">
        <v>150</v>
      </c>
      <c r="E244" s="27">
        <v>6</v>
      </c>
      <c r="F244" s="6"/>
      <c r="G244" s="6"/>
      <c r="H244" s="6"/>
    </row>
    <row r="245" s="1" customFormat="1" ht="28" customHeight="1" spans="1:8">
      <c r="A245" s="7">
        <v>9</v>
      </c>
      <c r="B245" s="25" t="s">
        <v>412</v>
      </c>
      <c r="C245" s="26" t="s">
        <v>409</v>
      </c>
      <c r="D245" s="26" t="s">
        <v>17</v>
      </c>
      <c r="E245" s="27">
        <v>6</v>
      </c>
      <c r="F245" s="6"/>
      <c r="G245" s="6"/>
      <c r="H245" s="6"/>
    </row>
    <row r="246" s="1" customFormat="1" ht="28" customHeight="1" spans="1:8">
      <c r="A246" s="7">
        <v>10</v>
      </c>
      <c r="B246" s="25" t="s">
        <v>413</v>
      </c>
      <c r="C246" s="26" t="s">
        <v>414</v>
      </c>
      <c r="D246" s="26" t="s">
        <v>14</v>
      </c>
      <c r="E246" s="27">
        <v>6</v>
      </c>
      <c r="F246" s="6"/>
      <c r="G246" s="6"/>
      <c r="H246" s="6"/>
    </row>
    <row r="247" s="1" customFormat="1" ht="28" customHeight="1" spans="1:8">
      <c r="A247" s="7">
        <v>11</v>
      </c>
      <c r="B247" s="25" t="s">
        <v>415</v>
      </c>
      <c r="C247" s="26" t="s">
        <v>416</v>
      </c>
      <c r="D247" s="26" t="s">
        <v>150</v>
      </c>
      <c r="E247" s="27">
        <v>2</v>
      </c>
      <c r="F247" s="6"/>
      <c r="G247" s="6"/>
      <c r="H247" s="6"/>
    </row>
    <row r="248" s="1" customFormat="1" ht="28" customHeight="1" spans="1:8">
      <c r="A248" s="7">
        <v>12</v>
      </c>
      <c r="B248" s="25" t="s">
        <v>417</v>
      </c>
      <c r="C248" s="26" t="s">
        <v>418</v>
      </c>
      <c r="D248" s="26" t="s">
        <v>150</v>
      </c>
      <c r="E248" s="27">
        <v>8</v>
      </c>
      <c r="F248" s="6"/>
      <c r="G248" s="6"/>
      <c r="H248" s="6"/>
    </row>
    <row r="249" s="1" customFormat="1" ht="28" customHeight="1" spans="1:8">
      <c r="A249" s="7">
        <v>13</v>
      </c>
      <c r="B249" s="25" t="s">
        <v>419</v>
      </c>
      <c r="C249" s="26" t="s">
        <v>420</v>
      </c>
      <c r="D249" s="26" t="s">
        <v>150</v>
      </c>
      <c r="E249" s="27">
        <v>4</v>
      </c>
      <c r="F249" s="6"/>
      <c r="G249" s="6"/>
      <c r="H249" s="6"/>
    </row>
    <row r="250" s="1" customFormat="1" ht="28" customHeight="1" spans="1:8">
      <c r="A250" s="7">
        <v>14</v>
      </c>
      <c r="B250" s="25" t="s">
        <v>421</v>
      </c>
      <c r="C250" s="26" t="s">
        <v>422</v>
      </c>
      <c r="D250" s="26" t="s">
        <v>14</v>
      </c>
      <c r="E250" s="27">
        <v>2</v>
      </c>
      <c r="F250" s="6"/>
      <c r="G250" s="6"/>
      <c r="H250" s="6"/>
    </row>
    <row r="251" s="1" customFormat="1" ht="28" customHeight="1" spans="1:8">
      <c r="A251" s="7">
        <v>15</v>
      </c>
      <c r="B251" s="25" t="s">
        <v>423</v>
      </c>
      <c r="C251" s="26" t="s">
        <v>424</v>
      </c>
      <c r="D251" s="26" t="s">
        <v>14</v>
      </c>
      <c r="E251" s="27">
        <v>2</v>
      </c>
      <c r="F251" s="6"/>
      <c r="G251" s="6"/>
      <c r="H251" s="6"/>
    </row>
    <row r="252" s="1" customFormat="1" ht="28" customHeight="1" spans="1:8">
      <c r="A252" s="7">
        <v>16</v>
      </c>
      <c r="B252" s="25" t="s">
        <v>425</v>
      </c>
      <c r="C252" s="25" t="s">
        <v>426</v>
      </c>
      <c r="D252" s="25" t="s">
        <v>17</v>
      </c>
      <c r="E252" s="29">
        <v>2</v>
      </c>
      <c r="F252" s="6"/>
      <c r="G252" s="6"/>
      <c r="H252" s="6"/>
    </row>
    <row r="253" s="1" customFormat="1" ht="28" customHeight="1" spans="1:8">
      <c r="A253" s="7">
        <v>17</v>
      </c>
      <c r="B253" s="25" t="s">
        <v>425</v>
      </c>
      <c r="C253" s="25" t="s">
        <v>427</v>
      </c>
      <c r="D253" s="25" t="s">
        <v>17</v>
      </c>
      <c r="E253" s="29">
        <v>2</v>
      </c>
      <c r="F253" s="6"/>
      <c r="G253" s="6"/>
      <c r="H253" s="6"/>
    </row>
    <row r="254" s="1" customFormat="1" ht="28" customHeight="1" spans="1:8">
      <c r="A254" s="7">
        <v>18</v>
      </c>
      <c r="B254" s="25" t="s">
        <v>428</v>
      </c>
      <c r="C254" s="25" t="s">
        <v>429</v>
      </c>
      <c r="D254" s="25" t="s">
        <v>17</v>
      </c>
      <c r="E254" s="29">
        <v>6</v>
      </c>
      <c r="F254" s="6"/>
      <c r="G254" s="6"/>
      <c r="H254" s="6"/>
    </row>
    <row r="255" s="1" customFormat="1" ht="28" customHeight="1" spans="1:8">
      <c r="A255" s="7">
        <v>19</v>
      </c>
      <c r="B255" s="25" t="s">
        <v>430</v>
      </c>
      <c r="C255" s="25" t="s">
        <v>431</v>
      </c>
      <c r="D255" s="25" t="s">
        <v>17</v>
      </c>
      <c r="E255" s="29">
        <v>2</v>
      </c>
      <c r="F255" s="6"/>
      <c r="G255" s="6"/>
      <c r="H255" s="6"/>
    </row>
    <row r="256" s="1" customFormat="1" ht="28" customHeight="1" spans="1:8">
      <c r="A256" s="7">
        <v>20</v>
      </c>
      <c r="B256" s="25" t="s">
        <v>432</v>
      </c>
      <c r="C256" s="25" t="s">
        <v>433</v>
      </c>
      <c r="D256" s="25" t="s">
        <v>17</v>
      </c>
      <c r="E256" s="29">
        <v>2</v>
      </c>
      <c r="F256" s="6"/>
      <c r="G256" s="6"/>
      <c r="H256" s="6"/>
    </row>
    <row r="257" s="1" customFormat="1" ht="28" customHeight="1" spans="1:8">
      <c r="A257" s="7">
        <v>21</v>
      </c>
      <c r="B257" s="25" t="s">
        <v>434</v>
      </c>
      <c r="C257" s="25" t="s">
        <v>435</v>
      </c>
      <c r="D257" s="25" t="s">
        <v>150</v>
      </c>
      <c r="E257" s="29">
        <v>2</v>
      </c>
      <c r="F257" s="6"/>
      <c r="G257" s="6"/>
      <c r="H257" s="6"/>
    </row>
    <row r="258" s="1" customFormat="1" ht="28" customHeight="1" spans="1:8">
      <c r="A258" s="7">
        <v>22</v>
      </c>
      <c r="B258" s="25" t="s">
        <v>436</v>
      </c>
      <c r="C258" s="25" t="s">
        <v>437</v>
      </c>
      <c r="D258" s="25" t="s">
        <v>17</v>
      </c>
      <c r="E258" s="29">
        <v>4</v>
      </c>
      <c r="F258" s="6"/>
      <c r="G258" s="6"/>
      <c r="H258" s="6"/>
    </row>
    <row r="259" s="1" customFormat="1" ht="28" customHeight="1" spans="1:8">
      <c r="A259" s="7">
        <v>23</v>
      </c>
      <c r="B259" s="25" t="s">
        <v>438</v>
      </c>
      <c r="C259" s="25" t="s">
        <v>439</v>
      </c>
      <c r="D259" s="25" t="s">
        <v>17</v>
      </c>
      <c r="E259" s="29">
        <v>4</v>
      </c>
      <c r="F259" s="6"/>
      <c r="G259" s="6"/>
      <c r="H259" s="6"/>
    </row>
    <row r="260" s="1" customFormat="1" ht="28" customHeight="1" spans="1:8">
      <c r="A260" s="7">
        <v>24</v>
      </c>
      <c r="B260" s="25" t="s">
        <v>440</v>
      </c>
      <c r="C260" s="25" t="s">
        <v>441</v>
      </c>
      <c r="D260" s="25" t="s">
        <v>14</v>
      </c>
      <c r="E260" s="29">
        <v>4</v>
      </c>
      <c r="F260" s="6"/>
      <c r="G260" s="6"/>
      <c r="H260" s="6"/>
    </row>
    <row r="261" s="1" customFormat="1" ht="28" customHeight="1" spans="1:8">
      <c r="A261" s="7">
        <v>25</v>
      </c>
      <c r="B261" s="25" t="s">
        <v>442</v>
      </c>
      <c r="C261" s="25"/>
      <c r="D261" s="25" t="s">
        <v>14</v>
      </c>
      <c r="E261" s="29">
        <v>4</v>
      </c>
      <c r="F261" s="6"/>
      <c r="G261" s="6"/>
      <c r="H261" s="6"/>
    </row>
    <row r="262" s="1" customFormat="1" ht="28" customHeight="1" spans="1:8">
      <c r="A262" s="7">
        <v>26</v>
      </c>
      <c r="B262" s="7" t="s">
        <v>443</v>
      </c>
      <c r="C262" s="9" t="s">
        <v>444</v>
      </c>
      <c r="D262" s="7" t="s">
        <v>14</v>
      </c>
      <c r="E262" s="30">
        <v>1</v>
      </c>
      <c r="F262" s="6"/>
      <c r="G262" s="6"/>
      <c r="H262" s="6"/>
    </row>
    <row r="263" s="1" customFormat="1" ht="28" customHeight="1" spans="1:8">
      <c r="A263" s="7">
        <v>27</v>
      </c>
      <c r="B263" s="7" t="s">
        <v>445</v>
      </c>
      <c r="C263" s="9" t="s">
        <v>446</v>
      </c>
      <c r="D263" s="7" t="s">
        <v>14</v>
      </c>
      <c r="E263" s="30">
        <v>1</v>
      </c>
      <c r="F263" s="6"/>
      <c r="G263" s="6"/>
      <c r="H263" s="6"/>
    </row>
    <row r="264" s="1" customFormat="1" ht="28" customHeight="1" spans="1:8">
      <c r="A264" s="7">
        <v>28</v>
      </c>
      <c r="B264" s="7" t="s">
        <v>447</v>
      </c>
      <c r="C264" s="9"/>
      <c r="D264" s="7" t="s">
        <v>14</v>
      </c>
      <c r="E264" s="30">
        <v>1</v>
      </c>
      <c r="F264" s="6"/>
      <c r="G264" s="6"/>
      <c r="H264" s="6"/>
    </row>
    <row r="265" s="1" customFormat="1" ht="28" customHeight="1" spans="1:8">
      <c r="A265" s="7">
        <v>29</v>
      </c>
      <c r="B265" s="7" t="s">
        <v>448</v>
      </c>
      <c r="C265" s="9"/>
      <c r="D265" s="7" t="s">
        <v>14</v>
      </c>
      <c r="E265" s="30">
        <v>1</v>
      </c>
      <c r="F265" s="6"/>
      <c r="G265" s="6"/>
      <c r="H265" s="6"/>
    </row>
    <row r="266" s="1" customFormat="1" ht="28" customHeight="1" spans="1:8">
      <c r="A266" s="6" t="s">
        <v>449</v>
      </c>
      <c r="B266" s="6" t="s">
        <v>450</v>
      </c>
      <c r="C266" s="6"/>
      <c r="D266" s="7"/>
      <c r="E266" s="31"/>
      <c r="F266" s="6"/>
      <c r="G266" s="8">
        <f>G267</f>
        <v>15412500</v>
      </c>
      <c r="H266" s="6"/>
    </row>
    <row r="267" s="1" customFormat="1" ht="28" customHeight="1" spans="1:8">
      <c r="A267" s="7" t="s">
        <v>10</v>
      </c>
      <c r="B267" s="9" t="s">
        <v>451</v>
      </c>
      <c r="C267" s="7"/>
      <c r="D267" s="7"/>
      <c r="E267" s="30"/>
      <c r="F267" s="18">
        <v>15412500</v>
      </c>
      <c r="G267" s="18">
        <f>F267</f>
        <v>15412500</v>
      </c>
      <c r="H267" s="18" t="s">
        <v>177</v>
      </c>
    </row>
    <row r="268" s="1" customFormat="1" ht="28" customHeight="1" spans="1:8">
      <c r="A268" s="7">
        <v>1</v>
      </c>
      <c r="B268" s="25" t="s">
        <v>452</v>
      </c>
      <c r="C268" s="25" t="s">
        <v>453</v>
      </c>
      <c r="D268" s="25" t="s">
        <v>17</v>
      </c>
      <c r="E268" s="29">
        <v>2</v>
      </c>
      <c r="F268" s="19"/>
      <c r="G268" s="19"/>
      <c r="H268" s="19"/>
    </row>
    <row r="269" s="1" customFormat="1" ht="28" customHeight="1" spans="1:8">
      <c r="A269" s="7">
        <v>2</v>
      </c>
      <c r="B269" s="25" t="s">
        <v>454</v>
      </c>
      <c r="C269" s="25" t="s">
        <v>455</v>
      </c>
      <c r="D269" s="25" t="s">
        <v>17</v>
      </c>
      <c r="E269" s="29">
        <v>2</v>
      </c>
      <c r="F269" s="19"/>
      <c r="G269" s="19"/>
      <c r="H269" s="19"/>
    </row>
    <row r="270" s="1" customFormat="1" ht="28" customHeight="1" spans="1:8">
      <c r="A270" s="7">
        <v>3</v>
      </c>
      <c r="B270" s="25" t="s">
        <v>456</v>
      </c>
      <c r="C270" s="25"/>
      <c r="D270" s="25" t="s">
        <v>17</v>
      </c>
      <c r="E270" s="29">
        <v>2</v>
      </c>
      <c r="F270" s="19"/>
      <c r="G270" s="19"/>
      <c r="H270" s="19"/>
    </row>
    <row r="271" s="1" customFormat="1" ht="28" customHeight="1" spans="1:8">
      <c r="A271" s="7">
        <v>4</v>
      </c>
      <c r="B271" s="25" t="s">
        <v>457</v>
      </c>
      <c r="C271" s="25" t="s">
        <v>458</v>
      </c>
      <c r="D271" s="25" t="s">
        <v>17</v>
      </c>
      <c r="E271" s="25">
        <v>2</v>
      </c>
      <c r="F271" s="19"/>
      <c r="G271" s="19"/>
      <c r="H271" s="19"/>
    </row>
    <row r="272" s="1" customFormat="1" ht="28" customHeight="1" spans="1:8">
      <c r="A272" s="7" t="s">
        <v>38</v>
      </c>
      <c r="B272" s="9" t="s">
        <v>459</v>
      </c>
      <c r="C272" s="7"/>
      <c r="D272" s="7"/>
      <c r="E272" s="7"/>
      <c r="F272" s="19"/>
      <c r="G272" s="19"/>
      <c r="H272" s="19"/>
    </row>
    <row r="273" s="1" customFormat="1" ht="28" customHeight="1" spans="1:8">
      <c r="A273" s="7">
        <v>1</v>
      </c>
      <c r="B273" s="25" t="s">
        <v>460</v>
      </c>
      <c r="C273" s="25" t="s">
        <v>461</v>
      </c>
      <c r="D273" s="25" t="s">
        <v>17</v>
      </c>
      <c r="E273" s="25">
        <v>2</v>
      </c>
      <c r="F273" s="19"/>
      <c r="G273" s="19"/>
      <c r="H273" s="19"/>
    </row>
    <row r="274" s="1" customFormat="1" ht="28" customHeight="1" spans="1:8">
      <c r="A274" s="7">
        <v>2</v>
      </c>
      <c r="B274" s="25" t="s">
        <v>462</v>
      </c>
      <c r="C274" s="28" t="s">
        <v>463</v>
      </c>
      <c r="D274" s="25" t="s">
        <v>17</v>
      </c>
      <c r="E274" s="25">
        <v>2</v>
      </c>
      <c r="F274" s="19"/>
      <c r="G274" s="19"/>
      <c r="H274" s="19"/>
    </row>
    <row r="275" s="1" customFormat="1" ht="28" customHeight="1" spans="1:8">
      <c r="A275" s="7">
        <v>3</v>
      </c>
      <c r="B275" s="25" t="s">
        <v>464</v>
      </c>
      <c r="C275" s="25" t="s">
        <v>465</v>
      </c>
      <c r="D275" s="25" t="s">
        <v>17</v>
      </c>
      <c r="E275" s="25">
        <v>2</v>
      </c>
      <c r="F275" s="19"/>
      <c r="G275" s="19"/>
      <c r="H275" s="19"/>
    </row>
    <row r="276" s="1" customFormat="1" ht="28" customHeight="1" spans="1:8">
      <c r="A276" s="7">
        <v>4</v>
      </c>
      <c r="B276" s="25" t="s">
        <v>466</v>
      </c>
      <c r="C276" s="25" t="s">
        <v>465</v>
      </c>
      <c r="D276" s="25" t="s">
        <v>17</v>
      </c>
      <c r="E276" s="25">
        <v>2</v>
      </c>
      <c r="F276" s="19"/>
      <c r="G276" s="19"/>
      <c r="H276" s="19"/>
    </row>
    <row r="277" s="1" customFormat="1" ht="28" customHeight="1" spans="1:8">
      <c r="A277" s="7" t="s">
        <v>97</v>
      </c>
      <c r="B277" s="9" t="s">
        <v>467</v>
      </c>
      <c r="C277" s="7"/>
      <c r="D277" s="7"/>
      <c r="E277" s="7"/>
      <c r="F277" s="19"/>
      <c r="G277" s="19"/>
      <c r="H277" s="19"/>
    </row>
    <row r="278" s="1" customFormat="1" ht="28" customHeight="1" spans="1:8">
      <c r="A278" s="7">
        <v>1</v>
      </c>
      <c r="B278" s="25" t="s">
        <v>468</v>
      </c>
      <c r="C278" s="25"/>
      <c r="D278" s="25" t="s">
        <v>17</v>
      </c>
      <c r="E278" s="25">
        <v>2</v>
      </c>
      <c r="F278" s="19"/>
      <c r="G278" s="19"/>
      <c r="H278" s="19"/>
    </row>
    <row r="279" s="1" customFormat="1" ht="28" customHeight="1" spans="1:8">
      <c r="A279" s="7">
        <v>2</v>
      </c>
      <c r="B279" s="25" t="s">
        <v>469</v>
      </c>
      <c r="C279" s="25" t="s">
        <v>470</v>
      </c>
      <c r="D279" s="25" t="s">
        <v>17</v>
      </c>
      <c r="E279" s="25">
        <v>2</v>
      </c>
      <c r="F279" s="19"/>
      <c r="G279" s="19"/>
      <c r="H279" s="19"/>
    </row>
    <row r="280" s="1" customFormat="1" ht="28" customHeight="1" spans="1:8">
      <c r="A280" s="7">
        <v>3</v>
      </c>
      <c r="B280" s="25" t="s">
        <v>471</v>
      </c>
      <c r="C280" s="25" t="s">
        <v>470</v>
      </c>
      <c r="D280" s="25" t="s">
        <v>17</v>
      </c>
      <c r="E280" s="25">
        <v>2</v>
      </c>
      <c r="F280" s="19"/>
      <c r="G280" s="19"/>
      <c r="H280" s="19"/>
    </row>
    <row r="281" s="1" customFormat="1" ht="28" customHeight="1" spans="1:8">
      <c r="A281" s="7">
        <v>4</v>
      </c>
      <c r="B281" s="25" t="s">
        <v>472</v>
      </c>
      <c r="C281" s="25"/>
      <c r="D281" s="25" t="s">
        <v>17</v>
      </c>
      <c r="E281" s="25">
        <v>2</v>
      </c>
      <c r="F281" s="19"/>
      <c r="G281" s="19"/>
      <c r="H281" s="19"/>
    </row>
    <row r="282" s="1" customFormat="1" ht="28" customHeight="1" spans="1:8">
      <c r="A282" s="7">
        <v>5</v>
      </c>
      <c r="B282" s="25" t="s">
        <v>473</v>
      </c>
      <c r="C282" s="25"/>
      <c r="D282" s="25" t="s">
        <v>17</v>
      </c>
      <c r="E282" s="25">
        <v>2</v>
      </c>
      <c r="F282" s="19"/>
      <c r="G282" s="19"/>
      <c r="H282" s="19"/>
    </row>
    <row r="283" s="1" customFormat="1" ht="28" customHeight="1" spans="1:8">
      <c r="A283" s="7">
        <v>6</v>
      </c>
      <c r="B283" s="25" t="s">
        <v>474</v>
      </c>
      <c r="C283" s="25" t="s">
        <v>475</v>
      </c>
      <c r="D283" s="25" t="s">
        <v>17</v>
      </c>
      <c r="E283" s="25">
        <v>4</v>
      </c>
      <c r="F283" s="19"/>
      <c r="G283" s="19"/>
      <c r="H283" s="19"/>
    </row>
    <row r="284" s="1" customFormat="1" ht="28" customHeight="1" spans="1:8">
      <c r="A284" s="7">
        <v>7</v>
      </c>
      <c r="B284" s="25" t="s">
        <v>476</v>
      </c>
      <c r="C284" s="25" t="s">
        <v>477</v>
      </c>
      <c r="D284" s="25" t="s">
        <v>17</v>
      </c>
      <c r="E284" s="25">
        <v>4</v>
      </c>
      <c r="F284" s="19"/>
      <c r="G284" s="19"/>
      <c r="H284" s="19"/>
    </row>
    <row r="285" s="1" customFormat="1" ht="28" customHeight="1" spans="1:8">
      <c r="A285" s="7">
        <v>8</v>
      </c>
      <c r="B285" s="25" t="s">
        <v>478</v>
      </c>
      <c r="C285" s="25" t="s">
        <v>479</v>
      </c>
      <c r="D285" s="25" t="s">
        <v>17</v>
      </c>
      <c r="E285" s="25">
        <v>2</v>
      </c>
      <c r="F285" s="19"/>
      <c r="G285" s="19"/>
      <c r="H285" s="19"/>
    </row>
    <row r="286" s="1" customFormat="1" ht="28" customHeight="1" spans="1:8">
      <c r="A286" s="7">
        <v>9</v>
      </c>
      <c r="B286" s="25" t="s">
        <v>480</v>
      </c>
      <c r="C286" s="25"/>
      <c r="D286" s="25" t="s">
        <v>17</v>
      </c>
      <c r="E286" s="25">
        <v>2</v>
      </c>
      <c r="F286" s="19"/>
      <c r="G286" s="19"/>
      <c r="H286" s="19"/>
    </row>
    <row r="287" s="1" customFormat="1" ht="28" customHeight="1" spans="1:8">
      <c r="A287" s="7" t="s">
        <v>97</v>
      </c>
      <c r="B287" s="9" t="s">
        <v>481</v>
      </c>
      <c r="C287" s="7"/>
      <c r="D287" s="7"/>
      <c r="E287" s="7"/>
      <c r="F287" s="19"/>
      <c r="G287" s="19"/>
      <c r="H287" s="19"/>
    </row>
    <row r="288" s="1" customFormat="1" ht="28" customHeight="1" spans="1:8">
      <c r="A288" s="7">
        <v>1</v>
      </c>
      <c r="B288" s="25" t="s">
        <v>482</v>
      </c>
      <c r="C288" s="25"/>
      <c r="D288" s="25" t="s">
        <v>17</v>
      </c>
      <c r="E288" s="25">
        <v>2</v>
      </c>
      <c r="F288" s="19"/>
      <c r="G288" s="19"/>
      <c r="H288" s="19"/>
    </row>
    <row r="289" s="1" customFormat="1" ht="28" customHeight="1" spans="1:8">
      <c r="A289" s="7">
        <v>2</v>
      </c>
      <c r="B289" s="25" t="s">
        <v>483</v>
      </c>
      <c r="C289" s="25" t="s">
        <v>484</v>
      </c>
      <c r="D289" s="25" t="s">
        <v>14</v>
      </c>
      <c r="E289" s="25">
        <v>2</v>
      </c>
      <c r="F289" s="19"/>
      <c r="G289" s="19"/>
      <c r="H289" s="19"/>
    </row>
    <row r="290" s="1" customFormat="1" ht="28" customHeight="1" spans="1:8">
      <c r="A290" s="7">
        <v>3</v>
      </c>
      <c r="B290" s="25" t="s">
        <v>485</v>
      </c>
      <c r="C290" s="25"/>
      <c r="D290" s="25" t="s">
        <v>17</v>
      </c>
      <c r="E290" s="25">
        <v>2</v>
      </c>
      <c r="F290" s="19"/>
      <c r="G290" s="19"/>
      <c r="H290" s="19"/>
    </row>
    <row r="291" s="1" customFormat="1" ht="28" customHeight="1" spans="1:8">
      <c r="A291" s="7">
        <v>4</v>
      </c>
      <c r="B291" s="25" t="s">
        <v>486</v>
      </c>
      <c r="C291" s="25" t="s">
        <v>487</v>
      </c>
      <c r="D291" s="25" t="s">
        <v>14</v>
      </c>
      <c r="E291" s="25">
        <v>2</v>
      </c>
      <c r="F291" s="19"/>
      <c r="G291" s="19"/>
      <c r="H291" s="19"/>
    </row>
    <row r="292" s="1" customFormat="1" ht="28" customHeight="1" spans="1:8">
      <c r="A292" s="7">
        <v>5</v>
      </c>
      <c r="B292" s="25" t="s">
        <v>488</v>
      </c>
      <c r="C292" s="25" t="s">
        <v>489</v>
      </c>
      <c r="D292" s="25" t="s">
        <v>17</v>
      </c>
      <c r="E292" s="25">
        <v>2</v>
      </c>
      <c r="F292" s="19"/>
      <c r="G292" s="19"/>
      <c r="H292" s="19"/>
    </row>
    <row r="293" s="1" customFormat="1" ht="28" customHeight="1" spans="1:8">
      <c r="A293" s="7">
        <v>6</v>
      </c>
      <c r="B293" s="25" t="s">
        <v>490</v>
      </c>
      <c r="C293" s="7" t="s">
        <v>491</v>
      </c>
      <c r="D293" s="7" t="s">
        <v>17</v>
      </c>
      <c r="E293" s="7">
        <v>2</v>
      </c>
      <c r="F293" s="19"/>
      <c r="G293" s="19"/>
      <c r="H293" s="19"/>
    </row>
    <row r="294" s="1" customFormat="1" ht="28" customHeight="1" spans="1:8">
      <c r="A294" s="7">
        <v>7</v>
      </c>
      <c r="B294" s="25" t="s">
        <v>492</v>
      </c>
      <c r="C294" s="7" t="s">
        <v>493</v>
      </c>
      <c r="D294" s="7" t="s">
        <v>14</v>
      </c>
      <c r="E294" s="7">
        <v>2</v>
      </c>
      <c r="F294" s="19"/>
      <c r="G294" s="19"/>
      <c r="H294" s="19"/>
    </row>
    <row r="295" s="1" customFormat="1" ht="28" customHeight="1" spans="1:8">
      <c r="A295" s="7">
        <v>8</v>
      </c>
      <c r="B295" s="25" t="s">
        <v>494</v>
      </c>
      <c r="C295" s="7" t="s">
        <v>495</v>
      </c>
      <c r="D295" s="7" t="s">
        <v>14</v>
      </c>
      <c r="E295" s="7">
        <v>2</v>
      </c>
      <c r="F295" s="19"/>
      <c r="G295" s="19"/>
      <c r="H295" s="19"/>
    </row>
    <row r="296" s="1" customFormat="1" ht="28" customHeight="1" spans="1:8">
      <c r="A296" s="7">
        <v>9</v>
      </c>
      <c r="B296" s="25" t="s">
        <v>496</v>
      </c>
      <c r="C296" s="7" t="s">
        <v>497</v>
      </c>
      <c r="D296" s="7" t="s">
        <v>14</v>
      </c>
      <c r="E296" s="7">
        <v>4</v>
      </c>
      <c r="F296" s="19"/>
      <c r="G296" s="19"/>
      <c r="H296" s="19"/>
    </row>
    <row r="297" s="1" customFormat="1" ht="28" customHeight="1" spans="1:8">
      <c r="A297" s="7">
        <v>10</v>
      </c>
      <c r="B297" s="25" t="s">
        <v>498</v>
      </c>
      <c r="C297" s="7" t="s">
        <v>499</v>
      </c>
      <c r="D297" s="7" t="s">
        <v>14</v>
      </c>
      <c r="E297" s="7">
        <v>2</v>
      </c>
      <c r="F297" s="19"/>
      <c r="G297" s="19"/>
      <c r="H297" s="19"/>
    </row>
    <row r="298" s="1" customFormat="1" ht="28" customHeight="1" spans="1:8">
      <c r="A298" s="7">
        <v>11</v>
      </c>
      <c r="B298" s="25" t="s">
        <v>500</v>
      </c>
      <c r="C298" s="7" t="s">
        <v>497</v>
      </c>
      <c r="D298" s="7" t="s">
        <v>14</v>
      </c>
      <c r="E298" s="7">
        <v>4</v>
      </c>
      <c r="F298" s="19"/>
      <c r="G298" s="19"/>
      <c r="H298" s="19"/>
    </row>
    <row r="299" s="1" customFormat="1" ht="28" customHeight="1" spans="1:8">
      <c r="A299" s="7">
        <v>12</v>
      </c>
      <c r="B299" s="25" t="s">
        <v>501</v>
      </c>
      <c r="C299" s="7" t="s">
        <v>502</v>
      </c>
      <c r="D299" s="7" t="s">
        <v>14</v>
      </c>
      <c r="E299" s="7">
        <v>2</v>
      </c>
      <c r="F299" s="19"/>
      <c r="G299" s="19"/>
      <c r="H299" s="19"/>
    </row>
    <row r="300" s="1" customFormat="1" ht="28" customHeight="1" spans="1:8">
      <c r="A300" s="7">
        <v>13</v>
      </c>
      <c r="B300" s="25" t="s">
        <v>503</v>
      </c>
      <c r="C300" s="7" t="s">
        <v>504</v>
      </c>
      <c r="D300" s="7" t="s">
        <v>17</v>
      </c>
      <c r="E300" s="7">
        <v>2</v>
      </c>
      <c r="F300" s="19"/>
      <c r="G300" s="19"/>
      <c r="H300" s="19"/>
    </row>
    <row r="301" s="1" customFormat="1" ht="28" customHeight="1" spans="1:8">
      <c r="A301" s="7">
        <v>14</v>
      </c>
      <c r="B301" s="25" t="s">
        <v>505</v>
      </c>
      <c r="C301" s="7" t="s">
        <v>506</v>
      </c>
      <c r="D301" s="7" t="s">
        <v>17</v>
      </c>
      <c r="E301" s="7">
        <v>1</v>
      </c>
      <c r="F301" s="19"/>
      <c r="G301" s="19"/>
      <c r="H301" s="19"/>
    </row>
    <row r="302" s="1" customFormat="1" ht="28" customHeight="1" spans="1:8">
      <c r="A302" s="7" t="s">
        <v>140</v>
      </c>
      <c r="B302" s="9" t="s">
        <v>507</v>
      </c>
      <c r="C302" s="7"/>
      <c r="D302" s="7"/>
      <c r="E302" s="7"/>
      <c r="F302" s="19"/>
      <c r="G302" s="19"/>
      <c r="H302" s="19"/>
    </row>
    <row r="303" s="1" customFormat="1" ht="28" customHeight="1" spans="1:8">
      <c r="A303" s="7">
        <v>1</v>
      </c>
      <c r="B303" s="25" t="s">
        <v>508</v>
      </c>
      <c r="C303" s="7" t="s">
        <v>509</v>
      </c>
      <c r="D303" s="7" t="s">
        <v>17</v>
      </c>
      <c r="E303" s="7">
        <v>2</v>
      </c>
      <c r="F303" s="19"/>
      <c r="G303" s="19"/>
      <c r="H303" s="19"/>
    </row>
    <row r="304" s="1" customFormat="1" ht="28" customHeight="1" spans="1:8">
      <c r="A304" s="7">
        <v>2</v>
      </c>
      <c r="B304" s="25" t="s">
        <v>510</v>
      </c>
      <c r="C304" s="7" t="s">
        <v>511</v>
      </c>
      <c r="D304" s="7" t="s">
        <v>17</v>
      </c>
      <c r="E304" s="7">
        <v>2</v>
      </c>
      <c r="F304" s="19"/>
      <c r="G304" s="19"/>
      <c r="H304" s="19"/>
    </row>
    <row r="305" s="1" customFormat="1" ht="28" customHeight="1" spans="1:8">
      <c r="A305" s="7">
        <v>3</v>
      </c>
      <c r="B305" s="25" t="s">
        <v>512</v>
      </c>
      <c r="C305" s="7" t="s">
        <v>513</v>
      </c>
      <c r="D305" s="7" t="s">
        <v>17</v>
      </c>
      <c r="E305" s="7">
        <v>2</v>
      </c>
      <c r="F305" s="19"/>
      <c r="G305" s="19"/>
      <c r="H305" s="19"/>
    </row>
    <row r="306" s="1" customFormat="1" ht="28" customHeight="1" spans="1:8">
      <c r="A306" s="7">
        <v>4</v>
      </c>
      <c r="B306" s="25" t="s">
        <v>391</v>
      </c>
      <c r="C306" s="7" t="s">
        <v>514</v>
      </c>
      <c r="D306" s="7" t="s">
        <v>17</v>
      </c>
      <c r="E306" s="7">
        <v>2</v>
      </c>
      <c r="F306" s="19"/>
      <c r="G306" s="19"/>
      <c r="H306" s="19"/>
    </row>
    <row r="307" s="1" customFormat="1" ht="28" customHeight="1" spans="1:8">
      <c r="A307" s="7">
        <v>5</v>
      </c>
      <c r="B307" s="25" t="s">
        <v>515</v>
      </c>
      <c r="C307" s="7" t="s">
        <v>514</v>
      </c>
      <c r="D307" s="7" t="s">
        <v>17</v>
      </c>
      <c r="E307" s="7">
        <v>2</v>
      </c>
      <c r="F307" s="19"/>
      <c r="G307" s="19"/>
      <c r="H307" s="19"/>
    </row>
    <row r="308" s="1" customFormat="1" ht="28" customHeight="1" spans="1:8">
      <c r="A308" s="7" t="s">
        <v>160</v>
      </c>
      <c r="B308" s="9" t="s">
        <v>516</v>
      </c>
      <c r="C308" s="7"/>
      <c r="D308" s="7" t="s">
        <v>17</v>
      </c>
      <c r="E308" s="7"/>
      <c r="F308" s="19"/>
      <c r="G308" s="19"/>
      <c r="H308" s="19"/>
    </row>
    <row r="309" s="1" customFormat="1" ht="28" customHeight="1" spans="1:8">
      <c r="A309" s="7">
        <v>1</v>
      </c>
      <c r="B309" s="25" t="s">
        <v>517</v>
      </c>
      <c r="C309" s="9" t="s">
        <v>518</v>
      </c>
      <c r="D309" s="7" t="s">
        <v>17</v>
      </c>
      <c r="E309" s="7">
        <v>2</v>
      </c>
      <c r="F309" s="19"/>
      <c r="G309" s="19"/>
      <c r="H309" s="19"/>
    </row>
    <row r="310" s="1" customFormat="1" ht="28" customHeight="1" spans="1:8">
      <c r="A310" s="7">
        <v>2</v>
      </c>
      <c r="B310" s="25" t="s">
        <v>452</v>
      </c>
      <c r="C310" s="7" t="s">
        <v>519</v>
      </c>
      <c r="D310" s="7" t="s">
        <v>17</v>
      </c>
      <c r="E310" s="7">
        <v>2</v>
      </c>
      <c r="F310" s="19"/>
      <c r="G310" s="19"/>
      <c r="H310" s="19"/>
    </row>
    <row r="311" s="1" customFormat="1" ht="28" customHeight="1" spans="1:8">
      <c r="A311" s="7">
        <v>3</v>
      </c>
      <c r="B311" s="25" t="s">
        <v>520</v>
      </c>
      <c r="C311" s="7" t="s">
        <v>521</v>
      </c>
      <c r="D311" s="7" t="s">
        <v>17</v>
      </c>
      <c r="E311" s="7">
        <v>2</v>
      </c>
      <c r="F311" s="19"/>
      <c r="G311" s="19"/>
      <c r="H311" s="19"/>
    </row>
    <row r="312" s="1" customFormat="1" ht="28" customHeight="1" spans="1:8">
      <c r="A312" s="7" t="s">
        <v>233</v>
      </c>
      <c r="B312" s="9" t="s">
        <v>522</v>
      </c>
      <c r="C312" s="7"/>
      <c r="D312" s="7"/>
      <c r="E312" s="7"/>
      <c r="F312" s="19"/>
      <c r="G312" s="19"/>
      <c r="H312" s="19"/>
    </row>
    <row r="313" s="1" customFormat="1" ht="28" customHeight="1" spans="1:8">
      <c r="A313" s="7">
        <v>1</v>
      </c>
      <c r="B313" s="25" t="s">
        <v>293</v>
      </c>
      <c r="C313" s="7" t="s">
        <v>523</v>
      </c>
      <c r="D313" s="7" t="s">
        <v>17</v>
      </c>
      <c r="E313" s="7">
        <v>2</v>
      </c>
      <c r="F313" s="19"/>
      <c r="G313" s="19"/>
      <c r="H313" s="19"/>
    </row>
    <row r="314" s="1" customFormat="1" ht="28" customHeight="1" spans="1:8">
      <c r="A314" s="7">
        <v>2</v>
      </c>
      <c r="B314" s="25" t="s">
        <v>524</v>
      </c>
      <c r="C314" s="7" t="s">
        <v>525</v>
      </c>
      <c r="D314" s="7" t="s">
        <v>17</v>
      </c>
      <c r="E314" s="7">
        <v>2</v>
      </c>
      <c r="F314" s="19"/>
      <c r="G314" s="19"/>
      <c r="H314" s="19"/>
    </row>
    <row r="315" s="1" customFormat="1" ht="28" customHeight="1" spans="1:8">
      <c r="A315" s="7">
        <v>3</v>
      </c>
      <c r="B315" s="25" t="s">
        <v>526</v>
      </c>
      <c r="C315" s="7" t="s">
        <v>527</v>
      </c>
      <c r="D315" s="7" t="s">
        <v>17</v>
      </c>
      <c r="E315" s="7">
        <v>2</v>
      </c>
      <c r="F315" s="19"/>
      <c r="G315" s="19"/>
      <c r="H315" s="19"/>
    </row>
    <row r="316" s="1" customFormat="1" ht="28" customHeight="1" spans="1:8">
      <c r="A316" s="7">
        <v>4</v>
      </c>
      <c r="B316" s="25" t="s">
        <v>528</v>
      </c>
      <c r="C316" s="7" t="s">
        <v>529</v>
      </c>
      <c r="D316" s="7" t="s">
        <v>17</v>
      </c>
      <c r="E316" s="7">
        <v>1</v>
      </c>
      <c r="F316" s="19"/>
      <c r="G316" s="19"/>
      <c r="H316" s="19"/>
    </row>
    <row r="317" s="1" customFormat="1" ht="28" customHeight="1" spans="1:8">
      <c r="A317" s="7">
        <v>5</v>
      </c>
      <c r="B317" s="25" t="s">
        <v>530</v>
      </c>
      <c r="C317" s="7" t="s">
        <v>531</v>
      </c>
      <c r="D317" s="7" t="s">
        <v>17</v>
      </c>
      <c r="E317" s="7">
        <v>1</v>
      </c>
      <c r="F317" s="19"/>
      <c r="G317" s="19"/>
      <c r="H317" s="19"/>
    </row>
    <row r="318" s="1" customFormat="1" ht="28" customHeight="1" spans="1:8">
      <c r="A318" s="7">
        <v>6</v>
      </c>
      <c r="B318" s="25" t="s">
        <v>532</v>
      </c>
      <c r="C318" s="9" t="s">
        <v>533</v>
      </c>
      <c r="D318" s="7" t="s">
        <v>17</v>
      </c>
      <c r="E318" s="7">
        <v>2</v>
      </c>
      <c r="F318" s="19"/>
      <c r="G318" s="19"/>
      <c r="H318" s="19"/>
    </row>
    <row r="319" s="1" customFormat="1" ht="28" customHeight="1" spans="1:8">
      <c r="A319" s="7">
        <v>7</v>
      </c>
      <c r="B319" s="25" t="s">
        <v>534</v>
      </c>
      <c r="C319" s="7" t="s">
        <v>535</v>
      </c>
      <c r="D319" s="7" t="s">
        <v>17</v>
      </c>
      <c r="E319" s="7">
        <v>1</v>
      </c>
      <c r="F319" s="19"/>
      <c r="G319" s="19"/>
      <c r="H319" s="19"/>
    </row>
    <row r="320" s="1" customFormat="1" ht="28" customHeight="1" spans="1:8">
      <c r="A320" s="9" t="s">
        <v>239</v>
      </c>
      <c r="B320" s="9" t="s">
        <v>536</v>
      </c>
      <c r="C320" s="7"/>
      <c r="D320" s="9"/>
      <c r="E320" s="9"/>
      <c r="F320" s="19"/>
      <c r="G320" s="19"/>
      <c r="H320" s="19"/>
    </row>
    <row r="321" s="1" customFormat="1" ht="28" customHeight="1" spans="1:8">
      <c r="A321" s="7">
        <v>1</v>
      </c>
      <c r="B321" s="25" t="s">
        <v>537</v>
      </c>
      <c r="C321" s="7"/>
      <c r="D321" s="25" t="s">
        <v>14</v>
      </c>
      <c r="E321" s="9">
        <v>2</v>
      </c>
      <c r="F321" s="19"/>
      <c r="G321" s="19"/>
      <c r="H321" s="19"/>
    </row>
    <row r="322" s="1" customFormat="1" ht="28" customHeight="1" spans="1:8">
      <c r="A322" s="7">
        <v>2</v>
      </c>
      <c r="B322" s="25" t="s">
        <v>445</v>
      </c>
      <c r="C322" s="7"/>
      <c r="D322" s="25" t="s">
        <v>14</v>
      </c>
      <c r="E322" s="9">
        <v>2</v>
      </c>
      <c r="F322" s="19"/>
      <c r="G322" s="19"/>
      <c r="H322" s="19"/>
    </row>
    <row r="323" s="1" customFormat="1" ht="28" customHeight="1" spans="1:8">
      <c r="A323" s="7">
        <v>3</v>
      </c>
      <c r="B323" s="25" t="s">
        <v>538</v>
      </c>
      <c r="C323" s="7"/>
      <c r="D323" s="25" t="s">
        <v>14</v>
      </c>
      <c r="E323" s="9">
        <v>2</v>
      </c>
      <c r="F323" s="20"/>
      <c r="G323" s="20"/>
      <c r="H323" s="20"/>
    </row>
    <row r="324" s="1" customFormat="1" ht="28" customHeight="1" spans="1:8">
      <c r="A324" s="6" t="s">
        <v>539</v>
      </c>
      <c r="B324" s="6" t="s">
        <v>540</v>
      </c>
      <c r="C324" s="6"/>
      <c r="D324" s="6"/>
      <c r="E324" s="6"/>
      <c r="F324" s="6"/>
      <c r="G324" s="8">
        <f>SUM(G325:G328)</f>
        <v>909408</v>
      </c>
      <c r="H324" s="9"/>
    </row>
    <row r="325" s="1" customFormat="1" ht="28" customHeight="1" spans="1:8">
      <c r="A325" s="7">
        <v>1</v>
      </c>
      <c r="B325" s="9" t="s">
        <v>541</v>
      </c>
      <c r="C325" s="9" t="s">
        <v>542</v>
      </c>
      <c r="D325" s="9" t="s">
        <v>17</v>
      </c>
      <c r="E325" s="9">
        <v>2</v>
      </c>
      <c r="F325" s="6">
        <v>165354</v>
      </c>
      <c r="G325" s="6">
        <f>E325*F325</f>
        <v>330708</v>
      </c>
      <c r="H325" s="9"/>
    </row>
    <row r="326" s="1" customFormat="1" ht="28" customHeight="1" spans="1:8">
      <c r="A326" s="7">
        <v>2</v>
      </c>
      <c r="B326" s="9" t="s">
        <v>543</v>
      </c>
      <c r="C326" s="9" t="s">
        <v>544</v>
      </c>
      <c r="D326" s="9" t="s">
        <v>14</v>
      </c>
      <c r="E326" s="9">
        <v>2</v>
      </c>
      <c r="F326" s="6">
        <v>170138</v>
      </c>
      <c r="G326" s="6">
        <f>E326*F326</f>
        <v>340276</v>
      </c>
      <c r="H326" s="9"/>
    </row>
    <row r="327" s="1" customFormat="1" ht="28" customHeight="1" spans="1:8">
      <c r="A327" s="7">
        <v>3</v>
      </c>
      <c r="B327" s="9" t="s">
        <v>30</v>
      </c>
      <c r="C327" s="9" t="s">
        <v>545</v>
      </c>
      <c r="D327" s="9" t="s">
        <v>14</v>
      </c>
      <c r="E327" s="9">
        <v>2</v>
      </c>
      <c r="F327" s="6">
        <v>34605</v>
      </c>
      <c r="G327" s="6">
        <f>E327*F327</f>
        <v>69210</v>
      </c>
      <c r="H327" s="9"/>
    </row>
    <row r="328" s="1" customFormat="1" ht="28" customHeight="1" spans="1:8">
      <c r="A328" s="7">
        <v>4</v>
      </c>
      <c r="B328" s="9" t="s">
        <v>546</v>
      </c>
      <c r="C328" s="9" t="s">
        <v>542</v>
      </c>
      <c r="D328" s="9" t="s">
        <v>14</v>
      </c>
      <c r="E328" s="9">
        <v>2</v>
      </c>
      <c r="F328" s="6">
        <v>84607</v>
      </c>
      <c r="G328" s="6">
        <f>E328*F328</f>
        <v>169214</v>
      </c>
      <c r="H328" s="9"/>
    </row>
    <row r="329" s="2" customFormat="1" ht="28" customHeight="1" spans="1:8">
      <c r="A329" s="6" t="s">
        <v>547</v>
      </c>
      <c r="B329" s="6" t="s">
        <v>548</v>
      </c>
      <c r="C329" s="6"/>
      <c r="D329" s="6"/>
      <c r="E329" s="6"/>
      <c r="F329" s="6"/>
      <c r="G329" s="8">
        <f>SUM(G330:G338)</f>
        <v>3259614</v>
      </c>
      <c r="H329" s="6"/>
    </row>
    <row r="330" s="1" customFormat="1" ht="28" customHeight="1" spans="1:8">
      <c r="A330" s="7">
        <v>1</v>
      </c>
      <c r="B330" s="9" t="s">
        <v>549</v>
      </c>
      <c r="C330" s="9" t="s">
        <v>550</v>
      </c>
      <c r="D330" s="9" t="s">
        <v>14</v>
      </c>
      <c r="E330" s="9">
        <v>2</v>
      </c>
      <c r="F330" s="6">
        <v>284000</v>
      </c>
      <c r="G330" s="7">
        <f t="shared" ref="G330:G338" si="14">(+F330)*E330</f>
        <v>568000</v>
      </c>
      <c r="H330" s="9"/>
    </row>
    <row r="331" s="1" customFormat="1" ht="28" customHeight="1" spans="1:8">
      <c r="A331" s="7">
        <v>2</v>
      </c>
      <c r="B331" s="9" t="s">
        <v>307</v>
      </c>
      <c r="C331" s="9" t="s">
        <v>551</v>
      </c>
      <c r="D331" s="9" t="s">
        <v>14</v>
      </c>
      <c r="E331" s="9">
        <v>4</v>
      </c>
      <c r="F331" s="6">
        <v>22714</v>
      </c>
      <c r="G331" s="7">
        <f t="shared" si="14"/>
        <v>90856</v>
      </c>
      <c r="H331" s="9"/>
    </row>
    <row r="332" s="1" customFormat="1" ht="28" customHeight="1" spans="1:8">
      <c r="A332" s="7">
        <v>3</v>
      </c>
      <c r="B332" s="9" t="s">
        <v>387</v>
      </c>
      <c r="C332" s="9" t="s">
        <v>552</v>
      </c>
      <c r="D332" s="9" t="s">
        <v>17</v>
      </c>
      <c r="E332" s="9">
        <v>3</v>
      </c>
      <c r="F332" s="7">
        <v>330000</v>
      </c>
      <c r="G332" s="7">
        <f t="shared" si="14"/>
        <v>990000</v>
      </c>
      <c r="H332" s="9"/>
    </row>
    <row r="333" s="1" customFormat="1" ht="28" customHeight="1" spans="1:8">
      <c r="A333" s="7">
        <v>4</v>
      </c>
      <c r="B333" s="9" t="s">
        <v>553</v>
      </c>
      <c r="C333" s="9" t="s">
        <v>554</v>
      </c>
      <c r="D333" s="9" t="s">
        <v>14</v>
      </c>
      <c r="E333" s="9">
        <v>2</v>
      </c>
      <c r="F333" s="7">
        <f>284000*2</f>
        <v>568000</v>
      </c>
      <c r="G333" s="7">
        <f t="shared" si="14"/>
        <v>1136000</v>
      </c>
      <c r="H333" s="9"/>
    </row>
    <row r="334" s="1" customFormat="1" ht="28" customHeight="1" spans="1:8">
      <c r="A334" s="7">
        <v>5</v>
      </c>
      <c r="B334" s="9" t="s">
        <v>307</v>
      </c>
      <c r="C334" s="9" t="s">
        <v>551</v>
      </c>
      <c r="D334" s="9" t="s">
        <v>14</v>
      </c>
      <c r="E334" s="9">
        <v>4</v>
      </c>
      <c r="F334" s="7">
        <f>F331</f>
        <v>22714</v>
      </c>
      <c r="G334" s="7">
        <f t="shared" si="14"/>
        <v>90856</v>
      </c>
      <c r="H334" s="9"/>
    </row>
    <row r="335" s="1" customFormat="1" ht="28" customHeight="1" spans="1:8">
      <c r="A335" s="7">
        <v>6</v>
      </c>
      <c r="B335" s="9" t="s">
        <v>555</v>
      </c>
      <c r="C335" s="9" t="s">
        <v>556</v>
      </c>
      <c r="D335" s="9" t="s">
        <v>14</v>
      </c>
      <c r="E335" s="9">
        <v>2</v>
      </c>
      <c r="F335" s="7">
        <v>11411</v>
      </c>
      <c r="G335" s="7">
        <f t="shared" si="14"/>
        <v>22822</v>
      </c>
      <c r="H335" s="9"/>
    </row>
    <row r="336" s="1" customFormat="1" ht="28" customHeight="1" spans="1:8">
      <c r="A336" s="7">
        <v>7</v>
      </c>
      <c r="B336" s="9" t="s">
        <v>557</v>
      </c>
      <c r="C336" s="9" t="s">
        <v>24</v>
      </c>
      <c r="D336" s="9" t="s">
        <v>17</v>
      </c>
      <c r="E336" s="9">
        <v>1</v>
      </c>
      <c r="F336" s="7">
        <v>45000</v>
      </c>
      <c r="G336" s="7">
        <f t="shared" si="14"/>
        <v>45000</v>
      </c>
      <c r="H336" s="9"/>
    </row>
    <row r="337" s="1" customFormat="1" ht="28" customHeight="1" spans="1:8">
      <c r="A337" s="7">
        <v>8</v>
      </c>
      <c r="B337" s="9" t="s">
        <v>44</v>
      </c>
      <c r="C337" s="9" t="s">
        <v>558</v>
      </c>
      <c r="D337" s="9" t="s">
        <v>14</v>
      </c>
      <c r="E337" s="9">
        <v>4</v>
      </c>
      <c r="F337" s="7">
        <v>63480</v>
      </c>
      <c r="G337" s="7">
        <f t="shared" si="14"/>
        <v>253920</v>
      </c>
      <c r="H337" s="9"/>
    </row>
    <row r="338" s="1" customFormat="1" ht="28" customHeight="1" spans="1:8">
      <c r="A338" s="7">
        <v>9</v>
      </c>
      <c r="B338" s="9" t="s">
        <v>541</v>
      </c>
      <c r="C338" s="9" t="s">
        <v>559</v>
      </c>
      <c r="D338" s="9" t="s">
        <v>14</v>
      </c>
      <c r="E338" s="9">
        <v>1</v>
      </c>
      <c r="F338" s="7">
        <v>62160</v>
      </c>
      <c r="G338" s="7">
        <f t="shared" si="14"/>
        <v>62160</v>
      </c>
      <c r="H338" s="9"/>
    </row>
    <row r="339" s="1" customFormat="1" ht="28" customHeight="1" spans="1:8">
      <c r="A339" s="6" t="s">
        <v>560</v>
      </c>
      <c r="B339" s="6" t="s">
        <v>561</v>
      </c>
      <c r="C339" s="6"/>
      <c r="D339" s="7"/>
      <c r="E339" s="7"/>
      <c r="F339" s="7"/>
      <c r="G339" s="10">
        <f>SUM(G340:G342)</f>
        <v>1888576</v>
      </c>
      <c r="H339" s="6"/>
    </row>
    <row r="340" s="1" customFormat="1" ht="28" customHeight="1" spans="1:8">
      <c r="A340" s="9">
        <v>1</v>
      </c>
      <c r="B340" s="9" t="s">
        <v>562</v>
      </c>
      <c r="C340" s="9" t="s">
        <v>563</v>
      </c>
      <c r="D340" s="9" t="s">
        <v>17</v>
      </c>
      <c r="E340" s="9">
        <v>4</v>
      </c>
      <c r="F340" s="7">
        <v>48400</v>
      </c>
      <c r="G340" s="7">
        <f t="shared" ref="G340:G342" si="15">E340*F340</f>
        <v>193600</v>
      </c>
      <c r="H340" s="9"/>
    </row>
    <row r="341" s="1" customFormat="1" ht="28" customHeight="1" spans="1:8">
      <c r="A341" s="9">
        <v>2</v>
      </c>
      <c r="B341" s="9" t="s">
        <v>76</v>
      </c>
      <c r="C341" s="9" t="s">
        <v>564</v>
      </c>
      <c r="D341" s="9" t="s">
        <v>17</v>
      </c>
      <c r="E341" s="9">
        <v>4</v>
      </c>
      <c r="F341" s="7">
        <v>243744</v>
      </c>
      <c r="G341" s="7">
        <f t="shared" si="15"/>
        <v>974976</v>
      </c>
      <c r="H341" s="9"/>
    </row>
    <row r="342" s="1" customFormat="1" ht="28" customHeight="1" spans="1:8">
      <c r="A342" s="9">
        <v>3</v>
      </c>
      <c r="B342" s="9" t="s">
        <v>565</v>
      </c>
      <c r="C342" s="9" t="s">
        <v>566</v>
      </c>
      <c r="D342" s="9" t="s">
        <v>17</v>
      </c>
      <c r="E342" s="9">
        <v>6</v>
      </c>
      <c r="F342" s="7">
        <v>120000</v>
      </c>
      <c r="G342" s="7">
        <f t="shared" si="15"/>
        <v>720000</v>
      </c>
      <c r="H342" s="9"/>
    </row>
    <row r="343" s="1" customFormat="1" ht="28" customHeight="1" spans="1:8">
      <c r="A343" s="6" t="s">
        <v>567</v>
      </c>
      <c r="B343" s="6" t="s">
        <v>568</v>
      </c>
      <c r="C343" s="6"/>
      <c r="D343" s="7"/>
      <c r="E343" s="7"/>
      <c r="F343" s="7"/>
      <c r="G343" s="10">
        <f>SUM(G344:G379)</f>
        <v>3612926.66</v>
      </c>
      <c r="H343" s="6"/>
    </row>
    <row r="344" s="1" customFormat="1" ht="28" customHeight="1" spans="1:8">
      <c r="A344" s="9">
        <v>1</v>
      </c>
      <c r="B344" s="9" t="s">
        <v>162</v>
      </c>
      <c r="C344" s="9" t="s">
        <v>163</v>
      </c>
      <c r="D344" s="9" t="s">
        <v>14</v>
      </c>
      <c r="E344" s="9">
        <v>2</v>
      </c>
      <c r="F344" s="7">
        <f t="shared" ref="F344:F352" si="16">F80</f>
        <v>34622.72</v>
      </c>
      <c r="G344" s="7">
        <f t="shared" ref="G344:G379" si="17">E344*F344</f>
        <v>69245.44</v>
      </c>
      <c r="H344" s="9"/>
    </row>
    <row r="345" s="1" customFormat="1" ht="28" customHeight="1" spans="1:8">
      <c r="A345" s="9">
        <v>2</v>
      </c>
      <c r="B345" s="9" t="s">
        <v>164</v>
      </c>
      <c r="C345" s="9" t="s">
        <v>165</v>
      </c>
      <c r="D345" s="9" t="s">
        <v>17</v>
      </c>
      <c r="E345" s="9">
        <v>1</v>
      </c>
      <c r="F345" s="7">
        <f t="shared" si="16"/>
        <v>714</v>
      </c>
      <c r="G345" s="7">
        <f t="shared" si="17"/>
        <v>714</v>
      </c>
      <c r="H345" s="9"/>
    </row>
    <row r="346" s="1" customFormat="1" ht="37" customHeight="1" spans="1:8">
      <c r="A346" s="9">
        <v>3</v>
      </c>
      <c r="B346" s="9" t="s">
        <v>166</v>
      </c>
      <c r="C346" s="9" t="s">
        <v>167</v>
      </c>
      <c r="D346" s="9" t="s">
        <v>17</v>
      </c>
      <c r="E346" s="9">
        <v>2</v>
      </c>
      <c r="F346" s="6">
        <v>22714</v>
      </c>
      <c r="G346" s="7">
        <f t="shared" si="17"/>
        <v>45428</v>
      </c>
      <c r="H346" s="9"/>
    </row>
    <row r="347" s="1" customFormat="1" ht="48" customHeight="1" spans="1:8">
      <c r="A347" s="9">
        <v>4</v>
      </c>
      <c r="B347" s="9" t="s">
        <v>168</v>
      </c>
      <c r="C347" s="9" t="s">
        <v>169</v>
      </c>
      <c r="D347" s="9" t="s">
        <v>17</v>
      </c>
      <c r="E347" s="9">
        <v>4</v>
      </c>
      <c r="F347" s="7">
        <f t="shared" si="16"/>
        <v>85667</v>
      </c>
      <c r="G347" s="7">
        <f t="shared" si="17"/>
        <v>342668</v>
      </c>
      <c r="H347" s="9"/>
    </row>
    <row r="348" s="1" customFormat="1" ht="28" customHeight="1" spans="1:8">
      <c r="A348" s="9">
        <v>5</v>
      </c>
      <c r="B348" s="9" t="s">
        <v>170</v>
      </c>
      <c r="C348" s="9" t="s">
        <v>165</v>
      </c>
      <c r="D348" s="9" t="s">
        <v>150</v>
      </c>
      <c r="E348" s="9">
        <v>2</v>
      </c>
      <c r="F348" s="7">
        <f t="shared" si="16"/>
        <v>714</v>
      </c>
      <c r="G348" s="7">
        <f t="shared" si="17"/>
        <v>1428</v>
      </c>
      <c r="H348" s="9"/>
    </row>
    <row r="349" s="1" customFormat="1" ht="52" customHeight="1" spans="1:8">
      <c r="A349" s="9">
        <v>6</v>
      </c>
      <c r="B349" s="9" t="s">
        <v>171</v>
      </c>
      <c r="C349" s="9" t="s">
        <v>569</v>
      </c>
      <c r="D349" s="9" t="s">
        <v>14</v>
      </c>
      <c r="E349" s="9">
        <v>2</v>
      </c>
      <c r="F349" s="7">
        <f t="shared" si="16"/>
        <v>104300</v>
      </c>
      <c r="G349" s="7">
        <f t="shared" si="17"/>
        <v>208600</v>
      </c>
      <c r="H349" s="9"/>
    </row>
    <row r="350" s="1" customFormat="1" ht="28" customHeight="1" spans="1:8">
      <c r="A350" s="9">
        <v>7</v>
      </c>
      <c r="B350" s="9" t="s">
        <v>173</v>
      </c>
      <c r="C350" s="9" t="s">
        <v>174</v>
      </c>
      <c r="D350" s="9" t="s">
        <v>14</v>
      </c>
      <c r="E350" s="9">
        <v>2</v>
      </c>
      <c r="F350" s="7">
        <f t="shared" si="16"/>
        <v>26760</v>
      </c>
      <c r="G350" s="7">
        <f t="shared" si="17"/>
        <v>53520</v>
      </c>
      <c r="H350" s="9"/>
    </row>
    <row r="351" s="1" customFormat="1" ht="28" customHeight="1" spans="1:8">
      <c r="A351" s="9">
        <v>8</v>
      </c>
      <c r="B351" s="9" t="s">
        <v>175</v>
      </c>
      <c r="C351" s="9"/>
      <c r="D351" s="9" t="s">
        <v>14</v>
      </c>
      <c r="E351" s="9">
        <v>2</v>
      </c>
      <c r="F351" s="7">
        <f t="shared" si="16"/>
        <v>50765</v>
      </c>
      <c r="G351" s="7">
        <f t="shared" si="17"/>
        <v>101530</v>
      </c>
      <c r="H351" s="9"/>
    </row>
    <row r="352" s="1" customFormat="1" ht="28" customHeight="1" spans="1:8">
      <c r="A352" s="9">
        <v>9</v>
      </c>
      <c r="B352" s="9" t="s">
        <v>178</v>
      </c>
      <c r="C352" s="9" t="s">
        <v>179</v>
      </c>
      <c r="D352" s="9" t="s">
        <v>150</v>
      </c>
      <c r="E352" s="9">
        <v>2</v>
      </c>
      <c r="F352" s="7">
        <f t="shared" si="16"/>
        <v>3500</v>
      </c>
      <c r="G352" s="7">
        <f t="shared" si="17"/>
        <v>7000</v>
      </c>
      <c r="H352" s="9"/>
    </row>
    <row r="353" s="1" customFormat="1" ht="28" customHeight="1" spans="1:8">
      <c r="A353" s="9">
        <v>10</v>
      </c>
      <c r="B353" s="9" t="s">
        <v>146</v>
      </c>
      <c r="C353" s="9" t="s">
        <v>180</v>
      </c>
      <c r="D353" s="9" t="s">
        <v>14</v>
      </c>
      <c r="E353" s="9">
        <v>4</v>
      </c>
      <c r="F353" s="6">
        <v>16000</v>
      </c>
      <c r="G353" s="7">
        <f t="shared" si="17"/>
        <v>64000</v>
      </c>
      <c r="H353" s="9"/>
    </row>
    <row r="354" s="1" customFormat="1" ht="49" customHeight="1" spans="1:8">
      <c r="A354" s="9">
        <v>11</v>
      </c>
      <c r="B354" s="9" t="s">
        <v>181</v>
      </c>
      <c r="C354" s="9" t="s">
        <v>182</v>
      </c>
      <c r="D354" s="9" t="s">
        <v>14</v>
      </c>
      <c r="E354" s="9">
        <v>2</v>
      </c>
      <c r="F354" s="7">
        <f t="shared" ref="F354:F358" si="18">F90</f>
        <v>160560</v>
      </c>
      <c r="G354" s="7">
        <f t="shared" si="17"/>
        <v>321120</v>
      </c>
      <c r="H354" s="9"/>
    </row>
    <row r="355" s="1" customFormat="1" ht="49" customHeight="1" spans="1:8">
      <c r="A355" s="9">
        <v>12</v>
      </c>
      <c r="B355" s="9" t="s">
        <v>183</v>
      </c>
      <c r="C355" s="9" t="s">
        <v>184</v>
      </c>
      <c r="D355" s="9" t="s">
        <v>14</v>
      </c>
      <c r="E355" s="9">
        <v>2</v>
      </c>
      <c r="F355" s="7">
        <f t="shared" si="18"/>
        <v>850000</v>
      </c>
      <c r="G355" s="7">
        <f t="shared" si="17"/>
        <v>1700000</v>
      </c>
      <c r="H355" s="9"/>
    </row>
    <row r="356" s="1" customFormat="1" ht="51" customHeight="1" spans="1:8">
      <c r="A356" s="9">
        <v>13</v>
      </c>
      <c r="B356" s="9" t="s">
        <v>185</v>
      </c>
      <c r="C356" s="9" t="s">
        <v>186</v>
      </c>
      <c r="D356" s="9" t="s">
        <v>17</v>
      </c>
      <c r="E356" s="9">
        <v>2</v>
      </c>
      <c r="F356" s="7">
        <f t="shared" si="18"/>
        <v>4800</v>
      </c>
      <c r="G356" s="7">
        <f t="shared" si="17"/>
        <v>9600</v>
      </c>
      <c r="H356" s="9"/>
    </row>
    <row r="357" s="1" customFormat="1" ht="51" customHeight="1" spans="1:8">
      <c r="A357" s="9">
        <v>14</v>
      </c>
      <c r="B357" s="9" t="s">
        <v>187</v>
      </c>
      <c r="C357" s="9" t="s">
        <v>188</v>
      </c>
      <c r="D357" s="9" t="s">
        <v>14</v>
      </c>
      <c r="E357" s="9">
        <v>1</v>
      </c>
      <c r="F357" s="7">
        <f t="shared" si="18"/>
        <v>35000</v>
      </c>
      <c r="G357" s="7">
        <f t="shared" si="17"/>
        <v>35000</v>
      </c>
      <c r="H357" s="9"/>
    </row>
    <row r="358" s="1" customFormat="1" ht="28" customHeight="1" spans="1:8">
      <c r="A358" s="9">
        <v>15</v>
      </c>
      <c r="B358" s="9" t="s">
        <v>189</v>
      </c>
      <c r="C358" s="9" t="s">
        <v>190</v>
      </c>
      <c r="D358" s="9" t="s">
        <v>17</v>
      </c>
      <c r="E358" s="9">
        <v>1</v>
      </c>
      <c r="F358" s="7">
        <f t="shared" si="18"/>
        <v>868</v>
      </c>
      <c r="G358" s="7">
        <f t="shared" si="17"/>
        <v>868</v>
      </c>
      <c r="H358" s="9"/>
    </row>
    <row r="359" s="1" customFormat="1" ht="28" customHeight="1" spans="1:8">
      <c r="A359" s="9">
        <v>16</v>
      </c>
      <c r="B359" s="9" t="s">
        <v>191</v>
      </c>
      <c r="C359" s="9" t="s">
        <v>192</v>
      </c>
      <c r="D359" s="9" t="s">
        <v>17</v>
      </c>
      <c r="E359" s="9">
        <v>2</v>
      </c>
      <c r="F359" s="7">
        <v>1536.56</v>
      </c>
      <c r="G359" s="7">
        <f t="shared" si="17"/>
        <v>3073.12</v>
      </c>
      <c r="H359" s="9"/>
    </row>
    <row r="360" s="1" customFormat="1" ht="28" customHeight="1" spans="1:8">
      <c r="A360" s="9">
        <v>17</v>
      </c>
      <c r="B360" s="9" t="s">
        <v>193</v>
      </c>
      <c r="C360" s="9" t="s">
        <v>194</v>
      </c>
      <c r="D360" s="9" t="s">
        <v>17</v>
      </c>
      <c r="E360" s="9">
        <v>4</v>
      </c>
      <c r="F360" s="7">
        <v>1471.3</v>
      </c>
      <c r="G360" s="7">
        <f t="shared" si="17"/>
        <v>5885.2</v>
      </c>
      <c r="H360" s="9"/>
    </row>
    <row r="361" s="1" customFormat="1" ht="28" customHeight="1" spans="1:8">
      <c r="A361" s="9">
        <v>18</v>
      </c>
      <c r="B361" s="9" t="s">
        <v>195</v>
      </c>
      <c r="C361" s="9" t="s">
        <v>196</v>
      </c>
      <c r="D361" s="9" t="s">
        <v>14</v>
      </c>
      <c r="E361" s="9">
        <v>2</v>
      </c>
      <c r="F361" s="10">
        <f t="shared" ref="F361:F375" si="19">F97</f>
        <v>65000</v>
      </c>
      <c r="G361" s="7">
        <f t="shared" si="17"/>
        <v>130000</v>
      </c>
      <c r="H361" s="9"/>
    </row>
    <row r="362" s="1" customFormat="1" ht="28" customHeight="1" spans="1:8">
      <c r="A362" s="9">
        <v>19</v>
      </c>
      <c r="B362" s="9" t="s">
        <v>197</v>
      </c>
      <c r="C362" s="9" t="s">
        <v>198</v>
      </c>
      <c r="D362" s="9" t="s">
        <v>14</v>
      </c>
      <c r="E362" s="9">
        <v>1</v>
      </c>
      <c r="F362" s="7">
        <v>33214</v>
      </c>
      <c r="G362" s="7">
        <f t="shared" si="17"/>
        <v>33214</v>
      </c>
      <c r="H362" s="9"/>
    </row>
    <row r="363" s="1" customFormat="1" ht="28" customHeight="1" spans="1:8">
      <c r="A363" s="9">
        <v>20</v>
      </c>
      <c r="B363" s="9" t="s">
        <v>199</v>
      </c>
      <c r="C363" s="9" t="s">
        <v>200</v>
      </c>
      <c r="D363" s="9" t="s">
        <v>17</v>
      </c>
      <c r="E363" s="9">
        <v>1</v>
      </c>
      <c r="F363" s="7">
        <f t="shared" si="19"/>
        <v>1800</v>
      </c>
      <c r="G363" s="7">
        <f t="shared" si="17"/>
        <v>1800</v>
      </c>
      <c r="H363" s="9"/>
    </row>
    <row r="364" s="1" customFormat="1" ht="28" customHeight="1" spans="1:8">
      <c r="A364" s="9">
        <v>21</v>
      </c>
      <c r="B364" s="9" t="s">
        <v>201</v>
      </c>
      <c r="C364" s="9" t="s">
        <v>202</v>
      </c>
      <c r="D364" s="9" t="s">
        <v>14</v>
      </c>
      <c r="E364" s="9">
        <v>2</v>
      </c>
      <c r="F364" s="6">
        <f>3*208+206</f>
        <v>830</v>
      </c>
      <c r="G364" s="7">
        <f t="shared" si="17"/>
        <v>1660</v>
      </c>
      <c r="H364" s="9"/>
    </row>
    <row r="365" s="1" customFormat="1" ht="28" customHeight="1" spans="1:8">
      <c r="A365" s="9">
        <v>22</v>
      </c>
      <c r="B365" s="9" t="s">
        <v>203</v>
      </c>
      <c r="C365" s="9" t="s">
        <v>204</v>
      </c>
      <c r="D365" s="9" t="s">
        <v>14</v>
      </c>
      <c r="E365" s="9">
        <v>1</v>
      </c>
      <c r="F365" s="7">
        <f t="shared" si="19"/>
        <v>18000</v>
      </c>
      <c r="G365" s="7">
        <f t="shared" si="17"/>
        <v>18000</v>
      </c>
      <c r="H365" s="9"/>
    </row>
    <row r="366" s="1" customFormat="1" ht="37" customHeight="1" spans="1:8">
      <c r="A366" s="9">
        <v>23</v>
      </c>
      <c r="B366" s="9" t="s">
        <v>205</v>
      </c>
      <c r="C366" s="9" t="s">
        <v>206</v>
      </c>
      <c r="D366" s="9" t="s">
        <v>17</v>
      </c>
      <c r="E366" s="9">
        <v>4</v>
      </c>
      <c r="F366" s="7">
        <f t="shared" si="19"/>
        <v>45481</v>
      </c>
      <c r="G366" s="7">
        <f t="shared" si="17"/>
        <v>181924</v>
      </c>
      <c r="H366" s="9"/>
    </row>
    <row r="367" s="1" customFormat="1" ht="28" customHeight="1" spans="1:8">
      <c r="A367" s="9">
        <v>24</v>
      </c>
      <c r="B367" s="9" t="s">
        <v>207</v>
      </c>
      <c r="C367" s="9" t="s">
        <v>208</v>
      </c>
      <c r="D367" s="9" t="s">
        <v>17</v>
      </c>
      <c r="E367" s="9">
        <v>2</v>
      </c>
      <c r="F367" s="7">
        <f t="shared" si="19"/>
        <v>53000</v>
      </c>
      <c r="G367" s="7">
        <f t="shared" si="17"/>
        <v>106000</v>
      </c>
      <c r="H367" s="9"/>
    </row>
    <row r="368" s="1" customFormat="1" ht="28" customHeight="1" spans="1:8">
      <c r="A368" s="9">
        <v>25</v>
      </c>
      <c r="B368" s="9" t="s">
        <v>209</v>
      </c>
      <c r="C368" s="9" t="s">
        <v>210</v>
      </c>
      <c r="D368" s="9" t="s">
        <v>150</v>
      </c>
      <c r="E368" s="9">
        <v>12</v>
      </c>
      <c r="F368" s="7">
        <f t="shared" si="19"/>
        <v>2295</v>
      </c>
      <c r="G368" s="7">
        <f t="shared" si="17"/>
        <v>27540</v>
      </c>
      <c r="H368" s="9"/>
    </row>
    <row r="369" s="1" customFormat="1" ht="28" customHeight="1" spans="1:8">
      <c r="A369" s="9">
        <v>26</v>
      </c>
      <c r="B369" s="9" t="s">
        <v>211</v>
      </c>
      <c r="C369" s="9" t="s">
        <v>212</v>
      </c>
      <c r="D369" s="9" t="s">
        <v>150</v>
      </c>
      <c r="E369" s="9">
        <v>8</v>
      </c>
      <c r="F369" s="7">
        <f t="shared" si="19"/>
        <v>1275</v>
      </c>
      <c r="G369" s="7">
        <f t="shared" si="17"/>
        <v>10200</v>
      </c>
      <c r="H369" s="9"/>
    </row>
    <row r="370" s="1" customFormat="1" ht="39" customHeight="1" spans="1:8">
      <c r="A370" s="9">
        <v>27</v>
      </c>
      <c r="B370" s="9" t="s">
        <v>213</v>
      </c>
      <c r="C370" s="9" t="s">
        <v>214</v>
      </c>
      <c r="D370" s="9" t="s">
        <v>150</v>
      </c>
      <c r="E370" s="9">
        <v>4</v>
      </c>
      <c r="F370" s="7">
        <f t="shared" si="19"/>
        <v>1172</v>
      </c>
      <c r="G370" s="7">
        <f t="shared" si="17"/>
        <v>4688</v>
      </c>
      <c r="H370" s="9"/>
    </row>
    <row r="371" s="1" customFormat="1" ht="39" customHeight="1" spans="1:8">
      <c r="A371" s="9">
        <v>28</v>
      </c>
      <c r="B371" s="9" t="s">
        <v>215</v>
      </c>
      <c r="C371" s="9" t="s">
        <v>216</v>
      </c>
      <c r="D371" s="9" t="s">
        <v>14</v>
      </c>
      <c r="E371" s="9">
        <v>1</v>
      </c>
      <c r="F371" s="7">
        <f t="shared" si="19"/>
        <v>51.14</v>
      </c>
      <c r="G371" s="7">
        <f t="shared" si="17"/>
        <v>51.14</v>
      </c>
      <c r="H371" s="6"/>
    </row>
    <row r="372" s="1" customFormat="1" ht="39" customHeight="1" spans="1:8">
      <c r="A372" s="9">
        <v>29</v>
      </c>
      <c r="B372" s="9" t="s">
        <v>217</v>
      </c>
      <c r="C372" s="9" t="s">
        <v>218</v>
      </c>
      <c r="D372" s="9" t="s">
        <v>17</v>
      </c>
      <c r="E372" s="9">
        <v>2</v>
      </c>
      <c r="F372" s="7">
        <f t="shared" si="19"/>
        <v>3850</v>
      </c>
      <c r="G372" s="7">
        <f t="shared" si="17"/>
        <v>7700</v>
      </c>
      <c r="H372" s="9"/>
    </row>
    <row r="373" s="1" customFormat="1" ht="49" customHeight="1" spans="1:8">
      <c r="A373" s="9">
        <v>30</v>
      </c>
      <c r="B373" s="9" t="s">
        <v>219</v>
      </c>
      <c r="C373" s="9" t="s">
        <v>220</v>
      </c>
      <c r="D373" s="9" t="s">
        <v>150</v>
      </c>
      <c r="E373" s="9">
        <v>2</v>
      </c>
      <c r="F373" s="7">
        <f t="shared" si="19"/>
        <v>578</v>
      </c>
      <c r="G373" s="7">
        <f t="shared" si="17"/>
        <v>1156</v>
      </c>
      <c r="H373" s="9"/>
    </row>
    <row r="374" s="1" customFormat="1" ht="39" customHeight="1" spans="1:8">
      <c r="A374" s="9">
        <v>31</v>
      </c>
      <c r="B374" s="9" t="s">
        <v>221</v>
      </c>
      <c r="C374" s="9" t="s">
        <v>222</v>
      </c>
      <c r="D374" s="9" t="s">
        <v>150</v>
      </c>
      <c r="E374" s="9">
        <v>2</v>
      </c>
      <c r="F374" s="7">
        <f t="shared" si="19"/>
        <v>775</v>
      </c>
      <c r="G374" s="7">
        <f t="shared" si="17"/>
        <v>1550</v>
      </c>
      <c r="H374" s="9"/>
    </row>
    <row r="375" s="1" customFormat="1" ht="45" customHeight="1" spans="1:8">
      <c r="A375" s="9">
        <v>32</v>
      </c>
      <c r="B375" s="9" t="s">
        <v>223</v>
      </c>
      <c r="C375" s="9" t="s">
        <v>224</v>
      </c>
      <c r="D375" s="9" t="s">
        <v>14</v>
      </c>
      <c r="E375" s="9">
        <v>2</v>
      </c>
      <c r="F375" s="7">
        <f t="shared" si="19"/>
        <v>7500</v>
      </c>
      <c r="G375" s="7">
        <f t="shared" si="17"/>
        <v>15000</v>
      </c>
      <c r="H375" s="9"/>
    </row>
    <row r="376" s="1" customFormat="1" ht="35" customHeight="1" spans="1:8">
      <c r="A376" s="9">
        <v>33</v>
      </c>
      <c r="B376" s="9" t="s">
        <v>225</v>
      </c>
      <c r="C376" s="9" t="s">
        <v>570</v>
      </c>
      <c r="D376" s="9" t="s">
        <v>227</v>
      </c>
      <c r="E376" s="9">
        <v>1</v>
      </c>
      <c r="F376" s="6">
        <f>3*39.87*2+25.57*2</f>
        <v>290.36</v>
      </c>
      <c r="G376" s="7">
        <f t="shared" si="17"/>
        <v>290.36</v>
      </c>
      <c r="H376" s="6"/>
    </row>
    <row r="377" s="1" customFormat="1" ht="28" customHeight="1" spans="1:8">
      <c r="A377" s="9">
        <v>34</v>
      </c>
      <c r="B377" s="9" t="s">
        <v>225</v>
      </c>
      <c r="C377" s="9" t="s">
        <v>571</v>
      </c>
      <c r="D377" s="9" t="s">
        <v>227</v>
      </c>
      <c r="E377" s="9">
        <v>1</v>
      </c>
      <c r="F377" s="6">
        <f>66.95*12</f>
        <v>803.4</v>
      </c>
      <c r="G377" s="7">
        <f t="shared" si="17"/>
        <v>803.4</v>
      </c>
      <c r="H377" s="6"/>
    </row>
    <row r="378" s="1" customFormat="1" ht="35" customHeight="1" spans="1:8">
      <c r="A378" s="9">
        <v>35</v>
      </c>
      <c r="B378" s="9" t="s">
        <v>229</v>
      </c>
      <c r="C378" s="9" t="s">
        <v>572</v>
      </c>
      <c r="D378" s="9" t="s">
        <v>17</v>
      </c>
      <c r="E378" s="9">
        <v>1</v>
      </c>
      <c r="F378" s="7">
        <v>88070</v>
      </c>
      <c r="G378" s="7">
        <f t="shared" si="17"/>
        <v>88070</v>
      </c>
      <c r="H378" s="9"/>
    </row>
    <row r="379" s="1" customFormat="1" ht="28" customHeight="1" spans="1:8">
      <c r="A379" s="9">
        <v>36</v>
      </c>
      <c r="B379" s="9" t="s">
        <v>231</v>
      </c>
      <c r="C379" s="9" t="s">
        <v>232</v>
      </c>
      <c r="D379" s="9" t="s">
        <v>17</v>
      </c>
      <c r="E379" s="9">
        <v>1</v>
      </c>
      <c r="F379" s="6">
        <f>F115</f>
        <v>13600</v>
      </c>
      <c r="G379" s="7">
        <f t="shared" si="17"/>
        <v>13600</v>
      </c>
      <c r="H379" s="9"/>
    </row>
    <row r="380" s="1" customFormat="1" ht="28" customHeight="1" spans="1:8">
      <c r="A380" s="6"/>
      <c r="B380" s="6" t="s">
        <v>573</v>
      </c>
      <c r="C380" s="6"/>
      <c r="D380" s="6"/>
      <c r="E380" s="6"/>
      <c r="F380" s="6"/>
      <c r="G380" s="8">
        <f>SUM(G5,G21,G44,G69,G79,G116,G120,G150,G158,G170,G213,G226,G236,G266,G324,G329,G339,G343)</f>
        <v>140377342.696667</v>
      </c>
      <c r="H380" s="6"/>
    </row>
    <row r="381" ht="28" customHeight="1" spans="1:8">
      <c r="A381" s="32"/>
      <c r="B381" s="32"/>
      <c r="C381" s="33"/>
      <c r="D381" s="32"/>
      <c r="E381" s="32"/>
      <c r="F381" s="32"/>
      <c r="G381" s="32"/>
      <c r="H381" s="32"/>
    </row>
    <row r="382" ht="28" customHeight="1" spans="1:8">
      <c r="A382" s="32"/>
      <c r="B382" s="32"/>
      <c r="C382" s="33"/>
      <c r="D382" s="32"/>
      <c r="E382" s="32"/>
      <c r="F382" s="32"/>
      <c r="G382" s="32"/>
      <c r="H382" s="32"/>
    </row>
    <row r="383" ht="28" customHeight="1" spans="1:8">
      <c r="A383" s="32"/>
      <c r="B383" s="32"/>
      <c r="C383" s="33"/>
      <c r="D383" s="32"/>
      <c r="E383" s="32"/>
      <c r="F383" s="32"/>
      <c r="G383" s="17"/>
      <c r="H383" s="32"/>
    </row>
    <row r="384" ht="28" customHeight="1" spans="1:8">
      <c r="A384" s="32"/>
      <c r="B384" s="32"/>
      <c r="C384" s="33"/>
      <c r="D384" s="32"/>
      <c r="E384" s="32"/>
      <c r="F384" s="32"/>
      <c r="G384" s="32"/>
      <c r="H384" s="32"/>
    </row>
    <row r="385" ht="28" customHeight="1" spans="1:8">
      <c r="A385" s="32"/>
      <c r="B385" s="32"/>
      <c r="C385" s="33"/>
      <c r="D385" s="32"/>
      <c r="E385" s="32"/>
      <c r="F385" s="32"/>
      <c r="G385" s="32"/>
      <c r="H385" s="32"/>
    </row>
    <row r="386" ht="28" customHeight="1" spans="1:8">
      <c r="A386" s="32"/>
      <c r="B386" s="32"/>
      <c r="C386" s="33"/>
      <c r="D386" s="32"/>
      <c r="E386" s="32"/>
      <c r="F386" s="32"/>
      <c r="G386" s="32"/>
      <c r="H386" s="32"/>
    </row>
    <row r="387" ht="28" customHeight="1" spans="1:8">
      <c r="A387" s="32"/>
      <c r="B387" s="32"/>
      <c r="C387" s="33"/>
      <c r="D387" s="32"/>
      <c r="E387" s="32"/>
      <c r="F387" s="32"/>
      <c r="G387" s="32"/>
      <c r="H387" s="32"/>
    </row>
    <row r="388" ht="28" customHeight="1" spans="1:8">
      <c r="A388" s="32"/>
      <c r="B388" s="32"/>
      <c r="C388" s="33"/>
      <c r="D388" s="32"/>
      <c r="E388" s="32"/>
      <c r="F388" s="32"/>
      <c r="G388" s="32"/>
      <c r="H388" s="32"/>
    </row>
    <row r="389" ht="28" customHeight="1" spans="1:8">
      <c r="A389" s="32"/>
      <c r="B389" s="32"/>
      <c r="C389" s="33"/>
      <c r="D389" s="32"/>
      <c r="E389" s="32"/>
      <c r="F389" s="32"/>
      <c r="G389" s="32"/>
      <c r="H389" s="32"/>
    </row>
    <row r="390" ht="28" customHeight="1"/>
    <row r="391" ht="28" customHeight="1"/>
    <row r="392" ht="28" customHeight="1"/>
    <row r="393" ht="28" customHeight="1"/>
    <row r="394" ht="28" customHeight="1"/>
    <row r="395" ht="28" customHeight="1"/>
    <row r="396" ht="28" customHeight="1"/>
    <row r="397" ht="28" customHeight="1"/>
    <row r="398" ht="28" customHeight="1"/>
    <row r="399" ht="28" customHeight="1"/>
    <row r="400" ht="28" customHeight="1"/>
    <row r="401" ht="28" customHeight="1"/>
  </sheetData>
  <autoFilter ref="A3:H380">
    <extLst/>
  </autoFilter>
  <mergeCells count="27">
    <mergeCell ref="A1:H1"/>
    <mergeCell ref="A2:H2"/>
    <mergeCell ref="A3:A4"/>
    <mergeCell ref="B3:B4"/>
    <mergeCell ref="C3:C4"/>
    <mergeCell ref="D3:D4"/>
    <mergeCell ref="E3:E4"/>
    <mergeCell ref="F3:F4"/>
    <mergeCell ref="F62:F66"/>
    <mergeCell ref="F121:F125"/>
    <mergeCell ref="F159:F161"/>
    <mergeCell ref="F237:F265"/>
    <mergeCell ref="F267:F323"/>
    <mergeCell ref="G3:G4"/>
    <mergeCell ref="G62:G66"/>
    <mergeCell ref="G121:G125"/>
    <mergeCell ref="G159:G161"/>
    <mergeCell ref="G237:G265"/>
    <mergeCell ref="G267:G323"/>
    <mergeCell ref="H3:H4"/>
    <mergeCell ref="H62:H66"/>
    <mergeCell ref="H121:H125"/>
    <mergeCell ref="H159:H161"/>
    <mergeCell ref="H237:H265"/>
    <mergeCell ref="H267:H323"/>
    <mergeCell ref="H340:H341"/>
    <mergeCell ref="H376:H377"/>
  </mergeCells>
  <pageMargins left="0.751388888888889" right="0.751388888888889" top="0.590277777777778" bottom="0.629861111111111" header="0.5" footer="0.118055555555556"/>
  <pageSetup paperSize="9" scale="7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工艺设备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2023-05-04T09:32:00Z</dcterms:created>
  <dcterms:modified xsi:type="dcterms:W3CDTF">2023-05-18T11:29:02Z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14E8B63463114EDC9BB44C9451CFBBC0_13</vt:lpwstr>
  </property>
  <property fmtid="{D5CDD505-2E9C-101B-9397-08002B2CF9AE}" pid="3" name="KSOProductBuildVer">
    <vt:lpwstr>2052-11.1.0.14309</vt:lpwstr>
  </property>
</Properties>
</file>